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6" activeTab="6"/>
  </bookViews>
  <sheets>
    <sheet name="汇总" sheetId="7" r:id="rId1"/>
    <sheet name="服务" sheetId="6" r:id="rId2"/>
    <sheet name="货物报价表" sheetId="1" r:id="rId3"/>
    <sheet name="医疗设备附属系统（中心供应、影像、产房、手术部）-暖通系统" sheetId="8" r:id="rId4"/>
    <sheet name="医疗设备附属系统（医疗综合楼、传染楼）-医用气体系统" sheetId="9" r:id="rId5"/>
    <sheet name="医疗设备附属系统（中心供应、影像、产房、手术部）-医用气体系统" sheetId="10" r:id="rId6"/>
    <sheet name="医疗设备附属系统-智能化系统" sheetId="5" r:id="rId7"/>
  </sheets>
  <externalReferences>
    <externalReference r:id="rId8"/>
  </externalReferences>
  <definedNames>
    <definedName name="aBrand">[1]产品目录!$G$13:$G$198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<sst xmlns="http://schemas.openxmlformats.org/spreadsheetml/2006/main" count="1365" uniqueCount="778">
  <si>
    <t>报价汇总表</t>
  </si>
  <si>
    <t>序号</t>
  </si>
  <si>
    <t>内容</t>
  </si>
  <si>
    <r>
      <rPr>
        <sz val="11"/>
        <rFont val="宋体"/>
        <charset val="134"/>
      </rPr>
      <t>金额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人民币：元）</t>
    </r>
  </si>
  <si>
    <t>备注</t>
  </si>
  <si>
    <t>相关服务报价合计</t>
  </si>
  <si>
    <t>总额</t>
  </si>
  <si>
    <t>货物报价合计</t>
  </si>
  <si>
    <t>附属系统报价合计</t>
  </si>
  <si>
    <t>投标报价合计（=1+2+3）</t>
  </si>
  <si>
    <t>相关服务报价表</t>
  </si>
  <si>
    <t>日期：     年  月  日______________________________</t>
  </si>
  <si>
    <t>本次招标编号：________________</t>
  </si>
  <si>
    <t>替代方案编号：______________________</t>
  </si>
  <si>
    <t>第________页，共________页</t>
  </si>
  <si>
    <r>
      <rPr>
        <sz val="9"/>
        <rFont val="Times New Roman"/>
        <charset val="134"/>
      </rPr>
      <t>6</t>
    </r>
    <r>
      <rPr>
        <sz val="9"/>
        <rFont val="宋体"/>
        <charset val="134"/>
      </rPr>
      <t>＝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×</t>
    </r>
    <r>
      <rPr>
        <sz val="9"/>
        <rFont val="Times New Roman"/>
        <charset val="134"/>
      </rPr>
      <t>5</t>
    </r>
  </si>
  <si>
    <t>服务
编号</t>
  </si>
  <si>
    <t>服务描述</t>
  </si>
  <si>
    <t>原产地</t>
  </si>
  <si>
    <t>数量和单位</t>
  </si>
  <si>
    <t>单价</t>
  </si>
  <si>
    <t>每一项服务的价格</t>
  </si>
  <si>
    <t>（包括运费、保险费和其它将货物运送至目的地的相关服务）</t>
  </si>
  <si>
    <t>运输和保险</t>
  </si>
  <si>
    <t>安装和调试</t>
  </si>
  <si>
    <t>培训及售后（如需要）</t>
  </si>
  <si>
    <t>合计</t>
  </si>
  <si>
    <t>货物报价表</t>
  </si>
  <si>
    <r>
      <rPr>
        <sz val="9"/>
        <color rgb="FF000000"/>
        <rFont val="宋体"/>
        <charset val="134"/>
      </rPr>
      <t>日期：</t>
    </r>
    <r>
      <rPr>
        <u/>
        <sz val="9"/>
        <color rgb="FF000000"/>
        <rFont val="宋体"/>
        <charset val="134"/>
      </rPr>
      <t xml:space="preserve">     </t>
    </r>
    <r>
      <rPr>
        <sz val="9"/>
        <color rgb="FF000000"/>
        <rFont val="宋体"/>
        <charset val="134"/>
      </rPr>
      <t>年</t>
    </r>
    <r>
      <rPr>
        <u/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月</t>
    </r>
    <r>
      <rPr>
        <u/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日</t>
    </r>
  </si>
  <si>
    <t>本次招标编号：</t>
  </si>
  <si>
    <t>1</t>
  </si>
  <si>
    <t>2</t>
  </si>
  <si>
    <t>3</t>
  </si>
  <si>
    <t>4</t>
  </si>
  <si>
    <t>5=3×4</t>
  </si>
  <si>
    <t>6</t>
  </si>
  <si>
    <t>7=5+6</t>
  </si>
  <si>
    <t>品目号</t>
  </si>
  <si>
    <t>货物描述</t>
  </si>
  <si>
    <t>规格型号/技术参数/使用要求</t>
  </si>
  <si>
    <t>计量
单位</t>
  </si>
  <si>
    <t>数量</t>
  </si>
  <si>
    <t>出厂单价</t>
  </si>
  <si>
    <t>每一品目的</t>
  </si>
  <si>
    <t>每一品目
应交税费</t>
  </si>
  <si>
    <t>出厂价</t>
  </si>
  <si>
    <t>含税价格</t>
  </si>
  <si>
    <t>内窥镜摄像系统</t>
  </si>
  <si>
    <t>4K图像处理，多光谱成像，双镜联合分屏显示；配套冷光源、摄像头、内窥镜等全套组件。</t>
  </si>
  <si>
    <t>套</t>
  </si>
  <si>
    <t>宫腔镜</t>
  </si>
  <si>
    <t>诊断治疗一体，免扩宫设计，进出水通道360°旋转，配剪刀、活检钳等器械。</t>
  </si>
  <si>
    <t>台</t>
  </si>
  <si>
    <t>电子输尿管镜</t>
  </si>
  <si>
    <t>CMOS芯片，头端直径≤4.5mm，支持多光谱窄带成像，可低温等离子灭菌。</t>
  </si>
  <si>
    <t>输尿管内窥镜(小儿)</t>
  </si>
  <si>
    <t>无创圆头设计，前端6Fr，工作长度430mm，景深3～100mm。</t>
  </si>
  <si>
    <t>输尿管内窥镜（成人）</t>
  </si>
  <si>
    <t>宝石镜片，无创末端，器械通道≥2.0mm，双通道循环灌注。</t>
  </si>
  <si>
    <t>电子胃肠镜</t>
  </si>
  <si>
    <t>超高清成像，含处理器、冷光源、上下消化道镜等，胃镜、肠镜各2条。</t>
  </si>
  <si>
    <t>尿道膀胱镜</t>
  </si>
  <si>
    <t>多视向角配置，蓝宝石玻璃光学系统，配同品牌手术器械，多规格鞘套。</t>
  </si>
  <si>
    <t>胃肠镜清洗工作站</t>
  </si>
  <si>
    <t>医用高分子材质，符合行业标准，自动清洗消毒，支持洗消追溯对接医院系统。</t>
  </si>
  <si>
    <t>纯水系统（内镜清洗）</t>
  </si>
  <si>
    <t>产水量100L/H，水质符合规范，PLC智能控制，自动冲洗消毒防污染。</t>
  </si>
  <si>
    <t>网络心电图机</t>
  </si>
  <si>
    <t>10英寸触控屏，12导联同步采集，双频Wi-Fi+蓝牙，内置大容量存储。</t>
  </si>
  <si>
    <t>除颤仪（AED）</t>
  </si>
  <si>
    <t>IP65防护，双相截断指数波，成人最大360J，支持物联网智能管理。</t>
  </si>
  <si>
    <t>转运呼吸机</t>
  </si>
  <si>
    <t>气动电控，成人儿童通用，有创/无创/手动通气，IPX4防水，三模式供电。</t>
  </si>
  <si>
    <t>床单位臭氧消毒机</t>
  </si>
  <si>
    <t>可同时消毒两张床，抽真空+臭氧解析，致病菌杀灭对数值≥3.00。</t>
  </si>
  <si>
    <t>钬激光治疗机</t>
  </si>
  <si>
    <t>2100nm波长，功率＞75W，宽窄脉宽可调，连续工作8小时功率无衰减。</t>
  </si>
  <si>
    <t>可视喉镜</t>
  </si>
  <si>
    <t>3.2寸广角屏，航空接头快速插拔，智能防雾，可拍照录像教学。</t>
  </si>
  <si>
    <t>病人监护仪</t>
  </si>
  <si>
    <t>8英寸彩色屏，多参数监测，可升级12导心电/呼末二氧化碳，使用年限≥8年。</t>
  </si>
  <si>
    <t>数字式十二导联心电图机</t>
  </si>
  <si>
    <t>7英寸屏，12导联同步采集，热敏打印，数据可导出联网。</t>
  </si>
  <si>
    <t>数字式十八导联心电图机</t>
  </si>
  <si>
    <t>10英寸触控屏，18导联分析，大容量存储，支持远程会诊。</t>
  </si>
  <si>
    <t>急救转运监护仪</t>
  </si>
  <si>
    <t>5英寸触控屏，多参数监测，IP44防护，重量≤1.5kg，续航≥5.5h。</t>
  </si>
  <si>
    <t>注射泵</t>
  </si>
  <si>
    <t>多模式注射，支持多台级联，IPX4防护，电池续航＞8h，多档位报警。</t>
  </si>
  <si>
    <t>输液泵</t>
  </si>
  <si>
    <t>指状蠕动式，适配标准输液器，IPX4防护，电池续航＞4h，带夜间模式。</t>
  </si>
  <si>
    <t>医用控温仪</t>
  </si>
  <si>
    <t>水温4-25℃，双路独立输出，冰毯冰帽一体，断电保护，噪声≤55dB。</t>
  </si>
  <si>
    <t>电动病床</t>
  </si>
  <si>
    <t>多功能体位调节，安全载荷≥300KG，配备蓄电池、防褥疮床垫、中控脚轮。</t>
  </si>
  <si>
    <t>床头柜</t>
  </si>
  <si>
    <t>ABS工程塑料材质，带进餐台、储物柜、可收折挂钩，尺寸合规。</t>
  </si>
  <si>
    <t>双摇病床</t>
  </si>
  <si>
    <t>背板/腿板可调，配护栏、输液架、床垫，碳钢框架安全耐用。</t>
  </si>
  <si>
    <t>诊查床</t>
  </si>
  <si>
    <t>碳钢框架，海绵PU革面，可拆卸折叠床脚，尺寸适配门诊使用。</t>
  </si>
  <si>
    <t>移动式空气循环消毒机</t>
  </si>
  <si>
    <t>循环风量≥900m³/h，紫外线+活性炭过滤，定时程控，噪声≤55dB。</t>
  </si>
  <si>
    <t>治疗车</t>
  </si>
  <si>
    <t>不锈钢材质，双层台面，带抽屉、废弃物桶，静音刹车脚轮。</t>
  </si>
  <si>
    <t>病历夹车（60格）</t>
  </si>
  <si>
    <t>不锈钢材质，60格带锁存储，静音刹车脚轮，适配病历管理。</t>
  </si>
  <si>
    <t>抢救车</t>
  </si>
  <si>
    <t>ABS床面可做软担架，中控静音脚轮，靠背角度可调，配输液架。</t>
  </si>
  <si>
    <t>抢救物品及药品推车</t>
  </si>
  <si>
    <t>规格尺寸：600mm*450mm*850mm，±50mm
主体框架由优质不锈钢Φ25圆管焊接而成。</t>
  </si>
  <si>
    <t>治疗车（高端）</t>
  </si>
  <si>
    <t>不锈钢+铝合金结构，双静音抽屉，防撞角+双刹车脚轮。</t>
  </si>
  <si>
    <t>陪护椅</t>
  </si>
  <si>
    <t>坐躺两用，碳钢框架+皮革海绵，万向静音轮，静电喷塑工艺。</t>
  </si>
  <si>
    <t>电子血压计</t>
  </si>
  <si>
    <t>上臂式全自动测量，带数据存储，电池供电，标配袖带。</t>
  </si>
  <si>
    <t>药品阴凉柜（双门）</t>
  </si>
  <si>
    <t>碳钢柜体，双门带锁，分区存储，尺寸适配药房使用。</t>
  </si>
  <si>
    <t>医用冰箱</t>
  </si>
  <si>
    <t>有效容积≥310L，2-8℃精准控温，双传感器，数据可存储5年。</t>
  </si>
  <si>
    <t>候诊椅（三人位）</t>
  </si>
  <si>
    <t>冷轧钢板材质，三人位设计，防滑透气，弧形扶手安全舒适。</t>
  </si>
  <si>
    <t>医用输血输液加温器</t>
  </si>
  <si>
    <t>双通道独立加温，33-43℃连续可调，可升级气泡检测、加压。</t>
  </si>
  <si>
    <t>医用输血输液恒温箱</t>
  </si>
  <si>
    <t>容积≥250L，0-50℃控温，不锈钢内胆，支持定时运行。</t>
  </si>
  <si>
    <t>输液椅</t>
  </si>
  <si>
    <t>坐躺角度可调，配不锈钢输液杆，皮革海绵坐垫，静电喷塑。</t>
  </si>
  <si>
    <t>手术器械包</t>
  </si>
  <si>
    <t>含开腹、妇产、普外科器械，医用不锈钢材质，兼容三种灭菌方式。</t>
  </si>
  <si>
    <t>Ups电源400KVA</t>
  </si>
  <si>
    <t>三进三出塔式，400KVA。</t>
  </si>
  <si>
    <t>Ups电源300KVA</t>
  </si>
  <si>
    <t>三进三出塔式，300KVA。</t>
  </si>
  <si>
    <t>Ups电源100KVA</t>
  </si>
  <si>
    <t>三进三出塔式，100KVA。</t>
  </si>
  <si>
    <t>Ups电源60KVA</t>
  </si>
  <si>
    <t>三进三出塔式，60KVA。</t>
  </si>
  <si>
    <t>分子筛制氧机</t>
  </si>
  <si>
    <t>5m³双机组PSA制氧，氧浓度93%，分子筛寿命≥10年，支持远程监控。</t>
  </si>
  <si>
    <t>挂式空调</t>
  </si>
  <si>
    <t>1.5匹，制冷量≥3500W，制热量≥5000W，冷暖两用。</t>
  </si>
  <si>
    <t>办公电脑</t>
  </si>
  <si>
    <t>台式机，I5-14400处理器，16G+1T存储，23.8英寸显示器。</t>
  </si>
  <si>
    <t>针式打印机</t>
  </si>
  <si>
    <t>可打印1份原件+6份拷贝，适配医疗票据打印。</t>
  </si>
  <si>
    <t>彩色复印机</t>
  </si>
  <si>
    <t>A3幅面，30页/分钟，NFC+自动双面，首页出纸速度快。</t>
  </si>
  <si>
    <t>办公卡座</t>
  </si>
  <si>
    <t>单人E0级环保板材，可组合使用，标配座椅。</t>
  </si>
  <si>
    <t>资料柜</t>
  </si>
  <si>
    <t>优质钢板材质，板材厚度≥1.4mm，坚固耐用。</t>
  </si>
  <si>
    <t>纯水系统（血透）</t>
  </si>
  <si>
    <t>二级纯水≥1800L/H，菌落≤1CFU，内毒素≤0.02EU，自动热/化学消毒。</t>
  </si>
  <si>
    <t>单泵透析机</t>
  </si>
  <si>
    <t>15英寸触控屏，碳酸氢盐透析，超滤精度＜1.0%，内置电池续航≥20min。</t>
  </si>
  <si>
    <t>双泵透析机</t>
  </si>
  <si>
    <t>15英寸触控屏，支持多种透析模式，置换液流量20—400ml/min，故障自诊断。</t>
  </si>
  <si>
    <t>血液净化系统</t>
  </si>
  <si>
    <t>18种治疗模式，四流量泵设计，双路加温，三重气泡监测，液体平衡精准。</t>
  </si>
  <si>
    <t>集中供液</t>
  </si>
  <si>
    <t>A/B液全自动配供，消毒一体化，三级过滤，PLC触控控制，支持远程监控。</t>
  </si>
  <si>
    <t>彩超（高端心脏）</t>
  </si>
  <si>
    <t>≥22英寸屏，4探头接口，心肌定量分析，支持造影、弹性成像。</t>
  </si>
  <si>
    <t>肺功能测试仪</t>
  </si>
  <si>
    <t>压差式传感器，可测FVC/SVC/MVV，动画指导操作，配电脑+打印机。</t>
  </si>
  <si>
    <t>彩超（全身）</t>
  </si>
  <si>
    <t>≥23英寸屏，4探头接口，超微血流成像，适配全身多部位诊断。</t>
  </si>
  <si>
    <t>核磁共振成像系统（MRI）</t>
  </si>
  <si>
    <t>1.5T超导磁体，2023年后认证，压缩感知+AI重建，液氦零消耗。</t>
  </si>
  <si>
    <t>MR高压注射器</t>
  </si>
  <si>
    <t>双筒设计，适配60/110ml针筒，光纤通信，多阶段注射+压力保护。</t>
  </si>
  <si>
    <t>核磁专用冷水机组</t>
  </si>
  <si>
    <t>制冷量≥70KW，全封闭涡旋压缩机，不锈钢多级泵，智能温控。</t>
  </si>
  <si>
    <t>金属探测门</t>
  </si>
  <si>
    <t>尺寸合规，1-50频段调节，金属精准探测，减少误报。</t>
  </si>
  <si>
    <t>精密空调</t>
  </si>
  <si>
    <t>总冷量≥40KW，显热比≥0.95，温湿度精准控制，双压缩机配置。</t>
  </si>
  <si>
    <t>手持式金属探测器</t>
  </si>
  <si>
    <t>25kHz工作频率，9V供电，声/振双报警，ABS材质机身。</t>
  </si>
  <si>
    <t>铁磁探测系统</t>
  </si>
  <si>
    <t>单立柱设计，360°报警，0-2米探测范围，联动核磁室门智能检测。</t>
  </si>
  <si>
    <t>无磁轮椅</t>
  </si>
  <si>
    <t>无磁材质，PU静音轮，承重≥100KG，核磁室专用。</t>
  </si>
  <si>
    <t>无磁推车</t>
  </si>
  <si>
    <t>无磁不锈钢材质，静音轮，核磁室专用，不干扰检查。</t>
  </si>
  <si>
    <t>无磁氧气瓶</t>
  </si>
  <si>
    <t>8L铝合金材质，无磁设计，核磁室专用。</t>
  </si>
  <si>
    <t>无磁紫外线消毒仪</t>
  </si>
  <si>
    <t>无磁铝/不锈钢，智能定时，人体感应，核磁室专用。</t>
  </si>
  <si>
    <t>无磁转运床</t>
  </si>
  <si>
    <t>无磁材质，升降可调，承重≥180KG，适配1.5T/3.0T核磁。</t>
  </si>
  <si>
    <t>无磁灭火器</t>
  </si>
  <si>
    <t>4/6KG规格，不锈钢+六氟丙烷，无磁，核磁室专用。</t>
  </si>
  <si>
    <t>数字化X线摄影（DR）</t>
  </si>
  <si>
    <t>动态平板，17x17英寸，70kW高压，支持胃肠造影+摄影。</t>
  </si>
  <si>
    <t>X射线断层扫描（CT）</t>
  </si>
  <si>
    <t>64排128层，72kW发生器，低剂量重建，金属伪影去除功能。</t>
  </si>
  <si>
    <t>3兆医用显示器</t>
  </si>
  <si>
    <t>≥21.3英寸，2048*1536分辨率，亮度≥2000cd/㎡，医疗级。</t>
  </si>
  <si>
    <t>10兆医用显示器</t>
  </si>
  <si>
    <t>≥28英寸，3840*2560分辨率，全金属机身，支持Type-C投屏。</t>
  </si>
  <si>
    <t>双筒高压注射器（CT）</t>
  </si>
  <si>
    <t>200ml双筒，无线/有线通信，多阶段注射，压力精准控制。</t>
  </si>
  <si>
    <t>移动DR</t>
  </si>
  <si>
    <t>移动式无线平板，50kW功率，电动立柱，自动测距，带儿科协议。</t>
  </si>
  <si>
    <t>除湿机</t>
  </si>
  <si>
    <t>30-36㎡适用，触摸控制，水满停机，支持定时功能。</t>
  </si>
  <si>
    <t>3P空调</t>
  </si>
  <si>
    <t>变频柜机，一级能效，冷暖两用，适配30-40㎡空间。</t>
  </si>
  <si>
    <t>移动等离子空气消毒机</t>
  </si>
  <si>
    <t>循环风量≥900m³/h，紫外线+活性炭过滤，定时程控，带童锁。</t>
  </si>
  <si>
    <t>全自动五分类血液细胞分析仪1</t>
  </si>
  <si>
    <t>荧光流式+阻抗法，检测速度≥50T/h，双血小板计数，支持体液检测。</t>
  </si>
  <si>
    <t>全自动五分类血液细胞分析仪2</t>
  </si>
  <si>
    <t>激光流式+核酸染色，≤25ul微量血检测，4种试剂，带镜检提示。</t>
  </si>
  <si>
    <t>全自动免疫分析仪</t>
  </si>
  <si>
    <t>8通道化学发光，磁微粒分离，首个结果≤20min，内置电脑+打印。</t>
  </si>
  <si>
    <t>全自动血凝分析仪</t>
  </si>
  <si>
    <t>8通道，3种检测方法，速度≥100测试/小时，智能抗干扰+自动质控。</t>
  </si>
  <si>
    <t>全自动化学发光免疫分析仪</t>
  </si>
  <si>
    <t>酶促磁微粒法，≥120测试/小时，试剂冷藏，可开展70+检测项目。</t>
  </si>
  <si>
    <t>全自动生化分析仪（600测/小时）</t>
  </si>
  <si>
    <t>分立式，600速恒速，后分光，样本针污染率≤0.1%。</t>
  </si>
  <si>
    <t>全自动生化分析仪（300测/小时）</t>
  </si>
  <si>
    <t>分立式，300速，非水浴恒温，耗水量≤15L/H。</t>
  </si>
  <si>
    <t>血气分析仪</t>
  </si>
  <si>
    <t>微流控干式电化学，60s出结果，10+实测参数，锂电池续航。</t>
  </si>
  <si>
    <t>酶标仪</t>
  </si>
  <si>
    <t>LED光源，96孔板检测，6通道，400-750nm波长，支持振荡混匀。</t>
  </si>
  <si>
    <t>洗板机</t>
  </si>
  <si>
    <t>全自动立式，30s快洗，离心脱干，酒精消杀，密闭清洗防污染。</t>
  </si>
  <si>
    <t>生物安全柜</t>
  </si>
  <si>
    <t>二级标准，不锈钢操作区，ULPA过滤器，LCD显示报警。</t>
  </si>
  <si>
    <t>医用冷藏冰箱</t>
  </si>
  <si>
    <t>≥310L，2-8℃控温，双传感器，数据可追溯，医用注册证。</t>
  </si>
  <si>
    <t>低速离心机</t>
  </si>
  <si>
    <t>最高5000r/min，最大容量≥800ml，自动平衡，电子门锁。</t>
  </si>
  <si>
    <t>生物显微镜</t>
  </si>
  <si>
    <t>铝合金机身，LED光源，4组物镜，双目观察筒，适配临床显微观察。</t>
  </si>
  <si>
    <t>超纯水系统</t>
  </si>
  <si>
    <t>产水量≥200L/H，电导率≤0.1μs/cm，单级反渗透，恒压供水。</t>
  </si>
  <si>
    <t>全自动尿液分析系统</t>
  </si>
  <si>
    <t>13项检测，≥500个/小时，自动进样，可存储2000+标本。</t>
  </si>
  <si>
    <t>二氧化碳培养箱</t>
  </si>
  <si>
    <t>气套式，≥50L，红外CO2传感器，UV灭菌，7寸触控屏。</t>
  </si>
  <si>
    <t>电热恒温培养箱</t>
  </si>
  <si>
    <t>≥54L，RT+5-85℃，PID控温，紫外杀菌，带脚轮。</t>
  </si>
  <si>
    <t>立式高压灭菌锅</t>
  </si>
  <si>
    <t>≥80L，134℃灭菌，脉动排气，全自动运行，符合行业标准。</t>
  </si>
  <si>
    <t>超低温冰箱</t>
  </si>
  <si>
    <t>-10~-25℃控温，容积＞90L，多重报警，断电显示24h。</t>
  </si>
  <si>
    <t>白带五联检</t>
  </si>
  <si>
    <t>全自动形态+功能学检测，速度＞80样本/小时，60样本位，对接LIS。</t>
  </si>
  <si>
    <t>振荡器</t>
  </si>
  <si>
    <t>圆周振荡，200-1500rpm，定时/连续模式，IP20防护。</t>
  </si>
  <si>
    <t>荧光免疫定量分析仪</t>
  </si>
  <si>
    <t>干式荧光法，多样本检测，USB传输，存储5万+记录。</t>
  </si>
  <si>
    <t>移液枪</t>
  </si>
  <si>
    <t>多量程可选，人体工学设计，防污染滤芯，可高温灭菌。</t>
  </si>
  <si>
    <t>吊塔机械麻醉塔</t>
  </si>
  <si>
    <t>承重≥250KG，单臂旋转≥800mm，多电源/气体接口，防火防腐。</t>
  </si>
  <si>
    <t>吊塔机械外科塔</t>
  </si>
  <si>
    <t>承重≥250KG，单臂旋转≥800mm，多托盘/抽屉，医用气体终端齐全。</t>
  </si>
  <si>
    <t>无影灯</t>
  </si>
  <si>
    <t>LED双色光源，显色指数≥95，中心照度4万—16万Lx，双灯头触控调节。</t>
  </si>
  <si>
    <t>麻醉机（高端）</t>
  </si>
  <si>
    <t>15英寸触屏，气动电控，新生儿－成人通用，模块化回路可高温消毒。</t>
  </si>
  <si>
    <t>呼吸机</t>
  </si>
  <si>
    <t>15英寸触控屏，多通气模式，电池续航≥60min，流量传感器可消毒。</t>
  </si>
  <si>
    <t>除颤监护仪</t>
  </si>
  <si>
    <t>手动/AED除颤，6导联心电，360J双相波，内置打印，抗跌落。</t>
  </si>
  <si>
    <t>麻醉监护仪</t>
  </si>
  <si>
    <t>15英寸触屏，模块化设计，多参数+麻醉气体监测，支持HL7协议。</t>
  </si>
  <si>
    <t>手术床（带透视）</t>
  </si>
  <si>
    <t>电动液压，平移≥300mm，多体位调节，记忆床垫，内置电池。</t>
  </si>
  <si>
    <t>洗胃机</t>
  </si>
  <si>
    <t>无油膜式泵，进出液量平衡，一键洗胃，压力0-50KPa，噪声≤55dB。</t>
  </si>
  <si>
    <t>排痰机</t>
  </si>
  <si>
    <t>10—50Hz振动，4种叩击头，柔性动力管，数码显示，安全电压供电。</t>
  </si>
  <si>
    <t>碳13呼气分析仪</t>
  </si>
  <si>
    <t>10通道，红外检测，2.5分钟/对样品，一键操作，双独立系统。</t>
  </si>
  <si>
    <t>利普刀</t>
  </si>
  <si>
    <t>0-100W功率，6种工作模式，烟雾净化，防水脚踏，多手术电极。</t>
  </si>
  <si>
    <t>电子阴道镜</t>
  </si>
  <si>
    <t>200万像素，1-40倍光学放大，荧光诊断，配电脑+打印机+专用台车。</t>
  </si>
  <si>
    <t>妇科臭氧治疗机（三合一）</t>
  </si>
  <si>
    <t>7寸触屏，水气雾三合一，臭氧浓度合规，恒温冲洗，自动进水。</t>
  </si>
  <si>
    <t>宫颈糜烂与盆腔炎治疗仪</t>
  </si>
  <si>
    <t>热磁+红外+体表温热，双超温保护，多模式治疗，安全可靠。</t>
  </si>
  <si>
    <t>妇科光谱治疗仪</t>
  </si>
  <si>
    <t>0.8-3.0μm光谱，粗细双光纤，7档处方，理疗头360°旋转。</t>
  </si>
  <si>
    <t>双能X射线骨密度</t>
  </si>
  <si>
    <t>DXA法，测尺桡骨，0-100岁适用，免防护，配电脑+打印机。</t>
  </si>
  <si>
    <t>产床</t>
  </si>
  <si>
    <t>电动升降，多体位调节，304不锈钢底座，记忆海绵床垫，隐藏污物盆。</t>
  </si>
  <si>
    <t>LED冷光源，显色指数≥96，光斑可调，消毒手柄，平衡臂无漂移。</t>
  </si>
  <si>
    <t>医用干燥柜</t>
  </si>
  <si>
    <t>≥380L，不锈钢材质，双门互锁，智能触控，多重安全保护。</t>
  </si>
  <si>
    <t>空气压缩机</t>
  </si>
  <si>
    <t>启动压力5bar，气流量55L/min，25L储气罐。</t>
  </si>
  <si>
    <t>水枪（气枪）</t>
  </si>
  <si>
    <t>304不锈钢枪体，8喷嘴，耐压0-0.75MPa，适配内镜管道清洗。</t>
  </si>
  <si>
    <t>洗眼器</t>
  </si>
  <si>
    <t>流量≥11.4L/min，工作压力0.2-0.4Mpa，符合医用安全标准。</t>
  </si>
  <si>
    <t>污物清洗槽（带干燥）</t>
  </si>
  <si>
    <t>304/316不锈钢，双槽+干燥台，圆弧边角，阻尼柜门。</t>
  </si>
  <si>
    <t>污物接收台</t>
  </si>
  <si>
    <t>304/316不锈钢，带搁板，万向刹车脚轮，尺寸适配供应室。</t>
  </si>
  <si>
    <t>清洗工作台</t>
  </si>
  <si>
    <t>304/316不锈钢，疏列式隔板，万向刹车脚轮，易清洁。</t>
  </si>
  <si>
    <t>器械柜</t>
  </si>
  <si>
    <t>304/316不锈钢，双门玻璃视窗，4层可调隔板，高度合规。</t>
  </si>
  <si>
    <t>双列篮筐存储架</t>
  </si>
  <si>
    <t>304/316不锈钢，双面可放20篮筐，容量充足。</t>
  </si>
  <si>
    <t>无菌篮筐</t>
  </si>
  <si>
    <t>304/316不锈钢，网状通风，耐高温高压灭菌，尺寸合规。</t>
  </si>
  <si>
    <t>双列篮筐车</t>
  </si>
  <si>
    <t>不锈钢材质，载6篮筐，4寸静音刹车脚轮。</t>
  </si>
  <si>
    <t>电动传递窗</t>
  </si>
  <si>
    <t>304/316不锈钢，电动升降，钢化玻璃视窗，按钮控制。</t>
  </si>
  <si>
    <t>超声刀</t>
  </si>
  <si>
    <t>超声切割止血，功率≥50W，振幅≥95um，自动频率跟踪，一次性刀头。</t>
  </si>
  <si>
    <t>高频电刀</t>
  </si>
  <si>
    <t>单极300W，双极70W，6种模式，功率自动补偿，回路监测报警。</t>
  </si>
  <si>
    <t>平板C臂</t>
  </si>
  <si>
    <t>5.0kW球管，9英寸平板探测器，全平衡C臂，DICOM3.0接口。</t>
  </si>
  <si>
    <t>臭氧治疗仪（关节）</t>
  </si>
  <si>
    <t>7寸触屏，臭氧浓度5—80mg/L，自动校准，历史记录≥1000条。</t>
  </si>
  <si>
    <t>等离子电切手术系统</t>
  </si>
  <si>
    <t>低温40-70℃，多模式工作，生理盐水驱动，配12°蓝宝石电切镜。</t>
  </si>
  <si>
    <t>数字减影血管造影系统（DSA）</t>
  </si>
  <si>
    <t>悬吊式机架可全身覆盖，支持心/脑/外周介入；100kW高压发生器+非晶硅平板探测器，具备3D/CBCT、支架精显、低剂量算法，多屏工作站满足诊疗需求。</t>
  </si>
  <si>
    <t>血管造影注射系统</t>
  </si>
  <si>
    <t>一体式注射头带安全锁扣，多维度旋转悬停；12.1寸触屏操控，注射速率0.1～50.0ml/sec，可与DSA联动，支持DSA/CT双模式，多重安全防护。</t>
  </si>
  <si>
    <t>心脏射频消融仪</t>
  </si>
  <si>
    <t>最大射频输出100W，频率460kHz；双温度显示、实时阻抗监测，具备记忆/脚踏/灌注控制功能，开机自检与贴靠检测保障安全。</t>
  </si>
  <si>
    <t>主动脉内球囊反搏泵</t>
  </si>
  <si>
    <t>一体式整机≤52kg，10.4英寸可旋转触屏；7种触发模式、3种辅助比率，内置电池续航≥120分钟，自动报警并记录数据，自动识别球囊型号。</t>
  </si>
  <si>
    <t>备注：此表的参数为简要描述，技术规范有详细的参数，并说明哪些是关键设备。</t>
  </si>
  <si>
    <t>全费用报价清单</t>
  </si>
  <si>
    <t>单位工程名称：医疗设备附属系统（中心供应、影像、产房、手术部）-暖通系统</t>
  </si>
  <si>
    <t>项目名称</t>
  </si>
  <si>
    <t>项目特征</t>
  </si>
  <si>
    <t>工程量</t>
  </si>
  <si>
    <t>主要材料名称、品牌</t>
  </si>
  <si>
    <t>主要材料厂家、产地</t>
  </si>
  <si>
    <t>金额</t>
  </si>
  <si>
    <t>综合单价</t>
  </si>
  <si>
    <t>合价</t>
  </si>
  <si>
    <t>风冷直膨式-室内机</t>
  </si>
  <si>
    <t>1.名称:风冷直膨式-室内机（系统编号：AHU-1-1）
2.服务区域：中心供应无菌区
3.参数:额定风量：1200m3/h、新风比：60%、机外静压：500Pa、风机功率：1.5kW、夏季制冷量：10kW、夏季再热量：2kW、冬季制热量：11.3kW、冬季加湿量：2kg/h、设备总功率：4kW、设备噪声：62dB(A)、过滤器：C4+Z3
4..满足设计及相关规范要求</t>
  </si>
  <si>
    <t>风冷直膨式-室外机</t>
  </si>
  <si>
    <t>1.名称:风冷直膨式-室外机（系统编号：AHU-1-1）
2.服务区域：中心供应无菌区
3.参数:设备总功率：5kW、APF：≥3.1W.h/W.h、设备噪声：≤70dB(A)
4..满足设计及相关规范要求</t>
  </si>
  <si>
    <t>1.名称:风冷直膨式-室内机（系统编号：AHU-4-1）
2.服务区域：Ⅰ级手术室
3.参数:额定风量：12500m3/h、新风比：13%、机外静压：600Pa、风机功率：7.5kW、夏季制冷量：54kW、夏季再热量：30kW、冬季制热量：56kW、冬季加湿量：6kg/h、设备总功率：37.5kW、设备噪声：68dB(A)、过滤器：C4+Z3
4..满足设计及相关规范要求</t>
  </si>
  <si>
    <t>1.名称:风冷直膨式-室外机（系统编号：AHU-4-1）
2.服务区域：Ⅰ级手术室
3.参数:设备总功率：20kW、APF：2.7W.h/W.h、设备噪声：≤70dB(A)
4..满足设计及相关规范要求</t>
  </si>
  <si>
    <t>1.名称:风冷直膨式-室内机（系统编号：AHU-4-2）
2.服务区域：Ⅲ级手术室
3.参数:额定风量：3000m3/h、新风比：29%、机外静压：500Pa、风机功率：2.2kW、夏季制冷量：19kW、夏季再热量：6kW、冬季制热量：19.3kW、冬季加湿量：5kg/h、设备总功率：9kW、设备噪声：62dB(A)、过滤器：C4+Z3
4..满足设计及相关规范要求</t>
  </si>
  <si>
    <t>1.名称:风冷直膨式-室内机（系统编号：AHU-4-2）
2.服务区域：Ⅲ级手术室
3.参数:设备总功率：8kW、APF：≥2.9W.h/W.h、设备噪声：≤70dB(A)
4..满足设计及相关规范要求</t>
  </si>
  <si>
    <t>1.名称:风冷直膨式-室内机（系统编号：AHU-4-3）
2.服务区域：Ⅳ级手术室辅助区
3.参数:额定风量：3000m3/h、新风比：43%、机外静压：500Pa、风机功率：2.2kW、夏季制冷量：19kW、夏季再热量：5kW、冬季制热量：19.3kW、冬季加湿量：5kg/h、设备总功率：9kW、设备噪声：62dB(A)、过滤器：C4+Z3
4..满足设计及相关规范要求</t>
  </si>
  <si>
    <t>1.名称:风冷直膨式-室内机（系统编号：AHU-4-3）
2.服务区域：Ⅳ级手术室辅助区
3.参数:设备总功率：8kW、APF：≥2.9W.h/W.h、设备噪声：≤70dB(A)
4..满足设计及相关规范要求</t>
  </si>
  <si>
    <t>多联空调室外机</t>
  </si>
  <si>
    <t>1.名称:多联空调室外机（系统编号：KT-1）
2.服务区域：半地下室中心供应去污、灭菌区
3.型号：RAS-80
4.制冷剂种类:R410A
5.参数:额定制冷量:8kW、额定制冷功率：2kW、额定制热量：9.5kW、额定制热功率;2.26kW、APF:5W.h/W.h、噪声：50dB(A)、重量：68kg、电源：220/50、最大输入功率：4kW
6.满足设计及相关规范要求</t>
  </si>
  <si>
    <t>多联空调室内机-四面出风嵌入式</t>
  </si>
  <si>
    <t>1.名称:多联空调室内机-四面出风嵌入式（系统编号：KT-1）
2.服务区域：半地下室中心供应去污、灭菌区
3.型号：RCI-28
4..参数:额定制冷量：2.8kW、额定制热量：3.2kW、额定送风量：648m3/h、噪音：28dB(A)、电源：220/50、风机功率：53W
5..满足设计及相关规范要求</t>
  </si>
  <si>
    <t>1.名称:多联空调室内机-四面出风嵌入式（系统编号：KT-1）
2.服务区域：半地下室中心供应去污、灭菌区
3.型号：RCI-36
4..参数:额定制冷量：3.6kW、额定制热量：4kW、额定送风量：708m3/h、噪音：28dB(A)、电源：220/50、风机功率：53W
5..满足设计及相关规范要求</t>
  </si>
  <si>
    <t>1.名称:多联空调室外机（系统编号：KT-2）
2.服务区域：一层影像科
3.型号：RAS-335
4.制冷剂种类:R410A
5.参数：额定制冷量:33.5kW、额定制冷功率：8.55kW、额定制热量：37.5kW、额定制热功率;8.72kW、APF:4.95W.h/W.h、噪声：59dB(A)、重量：250kg、电源：220/50、最大输入功率：13kW
6..满足设计及相关规范要求</t>
  </si>
  <si>
    <t>1.名称:多联空调室内机-四面出风嵌入式（系统编号：KT-2）
2.服务区域：一层影像科
3.型号：RCI-36
4..参数:额定制冷量：3.6kW、额定制热量：4kW、额定送风量：708m3/h、噪音：28dB(A)、电源：380/3/50、风机功率：53W
5..满足设计及相关规范要求</t>
  </si>
  <si>
    <t>1.名称:多联空调室内机-四面出风嵌入式（系统编号：KT-2）
2.服务区域：一层影像科
3.型号：RCI-50
4..参数:额定制冷量：5kW、额定制热量：5.6kW、额定送风量：930m3/h、噪音：29dB(A)、电源：220/50、风机功率：74W
5..满足设计及相关规范要求</t>
  </si>
  <si>
    <t>1.名称:多联空调室内机-四面出风嵌入式（系统编号：KT-2）
2.服务区域：一层影像科
3.型号：RCI-71
4..参数:额定制冷量：7.1kW、额定制热量：8kW、额定送风量：1080m3/h、噪音：30dB(A)、电源：220/50、风机功率：86W
5..满足设计及相关规范要求</t>
  </si>
  <si>
    <t>1.名称:多联空调室外机（系统编号：KT-3）
2.服务区域：三层产房
2.型号：RAS-224
3.制冷剂种类:R410A
4.参数:额定制冷量:22.4kW、额定制冷功率：4.85kW、额定制热量：25kW、额定制热功率;5.26kW、APF:5.35W.h/W.h、噪声：56dB(A)、重量：200kg、电源：380/3/50、最大输入功率：10kW
5..满足设计及相关规范要求</t>
  </si>
  <si>
    <t>1.名称:多联空调室内机-四面出风嵌入式（系统编号：KT-3）
2.服务区域：三层产房
3.型号：RCI-36
4..参数:额定制冷量：3.6kW、额定制热量：4kW、额定送风量：708m3/h、噪音：28dB(A)、电源：220/50、风机功率：53W
5..满足设计及相关规范要求</t>
  </si>
  <si>
    <t>1.名称:多联空调室内机-四面出风嵌入式（系统编号：KT-3）
2.服务区域：三层产房
3.型号：RCI-56
4..参数:额定制冷量：5.6kW、额定制热量：6.3kW、额定送风量：930m3/h、噪音：29dB(A)、电源：220/50、风机功率：74W
5..满足设计及相关规范要求</t>
  </si>
  <si>
    <t>静音管道风机</t>
  </si>
  <si>
    <t>1.名称:静音管道风机（序号：XF-1）
2.型号:FV-25NS3C
3作用位置：中心供应新风
4.参数:风量:750m3/h、全压：250Pa、噪声：41dB(A)、重量：25kg、功率：0.345kW、风机能效：2级、电源：220/50
5.含电机检查接线，设备支架制作安装
6.其它:满足设计及相关规范要求</t>
  </si>
  <si>
    <t>1.名称:静音管道风机（序号：XF-2）
2.型号:FV-28NX1C
3作用位置：产房新风
4.参数:风量:1700m3/h、全压：300Pa、噪声：46dB(A)、重量：30kg、功率：0.66kW、风机能效：2级、电源：380/3/50
5.含电机检查接线，设备支架制作安装
6.其它:满足设计及相关规范要求</t>
  </si>
  <si>
    <t>1.名称:静音管道风机（序号：PF-1）
2.型号:FV-25NS3C
3作用位置：中心供应新风（XF-1连锁）
4.参数:风量:700m3/h、全压：250Pa、噪声：41dB(A)、重量：25kg、功率：0.345kW、风机能效：2级、电源：220/50
5.含电机检查接线，设备支架制作安装
6.其它:满足设计及相关规范要求</t>
  </si>
  <si>
    <t>1.名称:静音管道风机（序号：PF-2）
2.型号:FV-20NS3C
3作用位置：无菌物品存放区排风（与AHU-1-1连锁）
4.参数:风量:400m3/h、全压：130Pa、噪声：32dB(A)、重量：15kg、功率：0.12kW、风机能效：2级、电源：220/50
5.含电机检查接线，设备支架制作安装
6.其它:满足设计及相关规范要求</t>
  </si>
  <si>
    <t>1.名称:静音管道风机（序号：PF-3）
2.型号:FV-25NS3C
3作用位置：产房排风（XF-2连锁）
4.参数:风量:1000m3/h、全压：250Pa、噪声：41dB(A)、重量：25kg、功率：0.345kW、风机能效：2级、电源：220/50
5.含电机检查接线，设备支架制作安装
6.其它:满足设计及相关规范要求</t>
  </si>
  <si>
    <t>1.名称:静音管道风机（序号：PF-5）
2.型号:FV-20NS3C
3作用位置：手术区辅助用房排风
4.参数:风量:600m3/h、全压：50Pa、噪声：32dB(A)、重量：15kg、功率：0.12kW、风机能效：2级、电源：220/50
5.含电机检查接线，设备支架制作安装
6.其它:满足设计及相关规范要求</t>
  </si>
  <si>
    <t>1.名称:静音管道风机（序号：PF-6）
2.型号:FV-20NS3C
3作用位置：手术区辅助用房排风（与AHU-4-3连锁）
4.参数:风量:600m3/h、全压：150Pa、噪声：32dB(A)、重量：15kg、功率：0.12kW、风机能效：2级、电源：220/50
5.含电机检查接线，设备支架制作安装
6.其它:满足设计及相关规范要求</t>
  </si>
  <si>
    <t>1.名称:静音管道风机（序号：PF-7）
2.型号:FV-20NS3C
3作用位置：手术区辅助用房排风（与AHU-4-1连锁）
4.参数:风量:600m3/h、全压：150Pa、噪声：32dB(A)、重量：15kg、功率：0.12kW、风机能效：2级、电源：220/50
5.含电机检查接线，设备支架制作安装
6.其它:满足设计及相关规范要求</t>
  </si>
  <si>
    <t>1.名称:静音管道风机（序号：PF-8）
2.型号:FV-20NS3C
3作用位置：手术区辅助用房排风（与AHU-4-2连锁）
4.参数:风量:600m3/h、全压：150Pa、噪声：32dB(A)、重量：15kg、功率：0.12kW、风机能效：2级、电源：220/50
5.含电机检查接线，设备支架制作安装
6.其它:满足设计及相关规范要求</t>
  </si>
  <si>
    <t>1.名称:静音管道风机（序号：PF-9）
2.型号:FV-20NS3C
3作用位置：手术区辅助用房排风（与AHU-4-3连锁）
4.参数:风量:600m3/h、全压：150Pa、噪声：32dB(A)、重量：15kg、功率：0.12kW、风机能效：2级、电源：220/50
5.含电机检查接线，设备支架制作安装
6.其它:满足设计及相关规范要求</t>
  </si>
  <si>
    <t>1.名称:静音管道风机（序号：PF-10）
2.型号:FV-20NS3C
3作用位置：手术区辅助用房排风（与AHU-4-3连锁）
4.参数:风量:600m3/h、全压：150Pa、噪声：32dB(A)、重量：15kg、功率：0.12kW、风机能效：2级、电源：220/50
5.含电机检查接线，设备支架制作安装
6.其它:满足设计及相关规范要求</t>
  </si>
  <si>
    <t>风扇</t>
  </si>
  <si>
    <t>1.名称:吊顶换气扇
2.型号:FV24CD6C
3作用位置：卫生间排风
4.参数:风量:170m3/h、全压：110Pa、噪声：38dB(A)、功率：0.05kW、电源：220/50
5.其它:满足设计及相关规范要求</t>
  </si>
  <si>
    <t>离心式通风机</t>
  </si>
  <si>
    <t>1.名称:中效风机箱（序号：PF-4）
2.型号:JATE-10P
3作用位置：隔离产房排风（过滤级别:Z3,与XF-2连锁）
4.参数:风量:100m3/h、风机全压：600Pa、风机余压：380Pa、Ws：0.176W/(m3/h)、噪声：62dB(A)、功率：0.75kW、风机能效：1级、电源：380/3/50
5.含电机检查接线，设备支架制作安装
6.其它:满足设计及相关规范要求</t>
  </si>
  <si>
    <t>70℃防火阀</t>
  </si>
  <si>
    <t>1.名称:70℃防火阀-Ⅰ
2.型号：FHF-WS
3.技术规格及主要附件:200x120,常开,气流温度达到70℃时自行熔断关闭
4.其它:满足设计及相关规范要求</t>
  </si>
  <si>
    <t>个</t>
  </si>
  <si>
    <t>1.名称:70℃防火阀-Ⅰ
2.型号：FHF-WS
3.技术规格及主要附件:100x160,常开,气流温度达到70℃时自行熔断关闭
4.其它:满足设计及相关规范要求</t>
  </si>
  <si>
    <t>1.名称:70℃防火阀-Ⅰ
2.型号：FHF-WS
3.技术规格及主要附件:250x160,常开,气流温度达到70℃时自行熔断关闭
4.其它:满足设计及相关规范要求</t>
  </si>
  <si>
    <t>1.名称:70℃防火阀-Ⅰ
2.型号：FHF-WS
3.技术规格及主要附件:200x200,常开,气流温度达到70℃时自行熔断关闭
4.其它:满足设计及相关规范要求</t>
  </si>
  <si>
    <t>1.名称:70℃防火阀-Ⅱ
2.型号：FHF-WS
3.技术规格及主要附件:320x200,常开,气流温度达到70℃时自行熔断关闭,送出信号
4.其它:满足设计及相关规范要求</t>
  </si>
  <si>
    <t>1.名称:70℃防火阀-Ⅱ
2.型号：FHF-WS
3.技术规格及主要附件:400x250,常开,气流温度达到70℃时自行熔断关闭,送出信号
4.其它:满足设计及相关规范要求</t>
  </si>
  <si>
    <t>1.名称:70℃防火阀-Ⅱ
2.型号：FHF-WS
3.技术规格及主要附件:500x250,常开,气流温度达到70℃时自行熔断关闭,送出信号
4.其它:满足设计及相关规范要求</t>
  </si>
  <si>
    <t>1.名称:70℃防火阀-Ⅱ
2.型号：FHF-WS
3.技术规格及主要附件:320x160,常开,气流温度达到70℃时自行熔断关闭,送出信号
4.其它:满足设计及相关规范要求</t>
  </si>
  <si>
    <t>1.名称:70℃防火阀-Ⅱ
2.型号：FHF-WS
3.技术规格及主要附件:250x160,常开,气流温度达到70℃时自行熔断关闭,送出信号
4.其它:满足设计及相关规范要求</t>
  </si>
  <si>
    <t>1.名称:70℃防火阀-Ⅱ
2.型号：FHF-WS
3.技术规格及主要附件:1000x400,常开,气流温度达到70℃时自行熔断关闭,送出信号
4.其它:满足设计及相关规范要求</t>
  </si>
  <si>
    <t>电动密闭阀</t>
  </si>
  <si>
    <t>1.名称:电动密闭阀
2.型号：DF-SDj-K
3.技术规格及主要附件:400x400,与空调机组连锁,DC24V信号开启(或关闭)
4.其它:满足设计及相关规范要求</t>
  </si>
  <si>
    <t>1.名称:电动密闭阀
2.型号：DF-SDj-K
3.技术规格及主要附件:500x500,与空调机组连锁,DC24V信号开启(或关闭)
4.其它:满足设计及相关规范要求</t>
  </si>
  <si>
    <t>1.名称:电动密闭阀
2.型号：DF-SDj-K
3.技术规格及主要附件:400x160,与空调机组连锁,DC24V信号开启(或关闭）
4.其它:满足设计及相关规范要求</t>
  </si>
  <si>
    <t>1.名称:电动密闭阀
2.型号：DF-SDj-K
3.技术规格及主要附件:320x160,隔离病房消杀时关闭,DC24V信号开启(或关闭)
4.其它:满足设计及相关规范要求</t>
  </si>
  <si>
    <t>1.名称:电动密闭阀
2.型号：DF-SDj-K
3.技术规格及主要附件:400x160,隔离病房消杀时关闭,DC24V信号开启(或关闭)
4.其它:满足设计及相关规范要求</t>
  </si>
  <si>
    <t>定风量阀</t>
  </si>
  <si>
    <t>1.名称:定风量阀
2.型号：CTF
3.技术规格及主要附件:500x500,机械式压力无关型定风量阀,风量控制精度±5%,阀体泄漏量符合标准EN1751等级B要求
4.其它:满足设计及相关规范要求</t>
  </si>
  <si>
    <t>1.名称:定风量阀
2.型号：CTF
3.技术规格及主要附件:400x400,机械式压力无关型定风量阀,风量控制精度±5%,阀体泄漏量符合标准EN1751等级B要求
4.其它:满足设计及相关规范要求</t>
  </si>
  <si>
    <t>1.名称:定风量阀
2.型号：CTF
3.技术规格及主要附件:400x160,机械式压力无关型定风量阀,风量控制精度±5%,阀体泄漏量符合标准EN1751等级B要求
4.其它:满足设计及相关规范要求</t>
  </si>
  <si>
    <t>单离子立式静电过滤器</t>
  </si>
  <si>
    <t>1.名称:单离子立式静电过滤器
2.型号：M-EFP-P-SV1700
3.技术规格及主要附件:800x200,风量:1700m3/h,电压:220v,初阻力:20Pa,功率:50W,过滤效率:Z3
4.其它:满足设计及相关规范要求</t>
  </si>
  <si>
    <t>1.名称:单离子立式静电过滤器
2.型号：M-EFP-P-SV1700
3.技术规格及主要附件:400x160,风量:600m3/h,电压:220v,初阻力:20Pa,功率:50W,过滤效率:Z3
4.其它:满足设计及相关规范要求</t>
  </si>
  <si>
    <t>碳钢阀门</t>
  </si>
  <si>
    <t>1.名称:风管止回阀
2.型号：FZ-F
3.技术规格及主要附件:D200
4.其它:满足设计及相关规范要求</t>
  </si>
  <si>
    <t>手动对开多叶调节阀</t>
  </si>
  <si>
    <t>1.名称:手动对开多叶调节阀
2.型号：FTF
3.技术规格及主要附件:200x120
4.其它:满足设计及相关规范要求</t>
  </si>
  <si>
    <t>1.名称:手动对开多叶调节阀
2.型号：FTF
3.技术规格及主要附件:160x160
4.其它:满足设计及相关规范要求</t>
  </si>
  <si>
    <t>1.名称:手动对开多叶调节阀
2.型号：FTF
3.技术规格及主要附件:320x120
4.其它:满足设计及相关规范要求</t>
  </si>
  <si>
    <t>1.名称:手动对开多叶调节阀
2.型号：FTF
3.技术规格及主要附件:250x120
4.其它:满足设计及相关规范要求</t>
  </si>
  <si>
    <t>1.名称:手动对开多叶调节阀
2.型号：FTF
3.技术规格及主要附件:320x160
4.其它:满足设计及相关规范要求</t>
  </si>
  <si>
    <t>1.名称:手动对开多叶调节阀
2.型号：FTF
3.技术规格及主要附件:250x160
4.其它:满足设计及相关规范要求</t>
  </si>
  <si>
    <t>1.名称:手动对开多叶调节阀
2.型号：FTF
3.技术规格及主要附件:250x200
4.其它:满足设计及相关规范要求</t>
  </si>
  <si>
    <t>1.名称:手动对开多叶调节阀
2.型号：FTF
3.技术规格及主要附件:200x200
4.其它:满足设计及相关规范要求</t>
  </si>
  <si>
    <t>1.名称:手动对开多叶调节阀
2.型号：FTF
3.技术规格及主要附件:320x200
4.其它:满足设计及相关规范要求</t>
  </si>
  <si>
    <t>1.名称:手动对开多叶调节阀
2.型号：FTF
3.技术规格及主要附件:400x200
4.其它:满足设计及相关规范要求</t>
  </si>
  <si>
    <t>1.名称:手动对开多叶调节阀
2.型号：FTF
3.技术规格及主要附件:120x120
4.其它:满足设计及相关规范要求</t>
  </si>
  <si>
    <t>1.名称:手动对开多叶调节阀
2.型号：FTF
3.技术规格及主要附件:160x120
4.其它:满足设计及相关规范要求</t>
  </si>
  <si>
    <t>复合式阻抗消声器</t>
  </si>
  <si>
    <t>1.名称:复合式阻抗消声器
2.型号：XZK
3.技术规格及主要附件:1000x400,金属框架,L=1200,消声量≥15~20dB,P≤20Pa
4.其它:满足设计及相关规范要求</t>
  </si>
  <si>
    <t>1.名称:复合式阻抗消声器
2.型号：XZK
3.技术规格及主要附件:400x250,金属框架,L=1200,消声量≥15~20dB,P≤20Pa
4.其它:满足设计及相关规范要求</t>
  </si>
  <si>
    <t>1.名称:复合式阻抗消声器
2.型号：XZK
3.技术规格及主要附件:500x250,金属框架,L=1200,消声量≥15~20dB,P≤20Pa
4.其它:满足设计及相关规范要求</t>
  </si>
  <si>
    <t>1.名称:复合式阻抗消声器
2.型号：XZK
3.技术规格及主要附件:320x320,金属框架,L=1200,消声量≥15~20dB,P≤20Pa
4.其它:满足设计及相关规范要求</t>
  </si>
  <si>
    <t>双层百叶风口</t>
  </si>
  <si>
    <t>1.名称:双层百叶风口
2.型号：SB
3.规格:200x200
4.其它:满足设计及相关规范要求</t>
  </si>
  <si>
    <t>1.名称:双层百叶风口
2.型号：SB
3.规格:120x120
4.其它:满足设计及相关规范要求</t>
  </si>
  <si>
    <t>1.名称:双层百叶风口
2.型号：SB
3.规格:160x160
4.其它:满足设计及相关规范要求</t>
  </si>
  <si>
    <t>1.名称:双层百叶风口
2.型号：SB
3.规格:300x300
4.其它:满足设计及相关规范要求</t>
  </si>
  <si>
    <t>单层百叶风口</t>
  </si>
  <si>
    <t>1.名称:单层百叶风口
2.型号：FK-1
3.规格:300x300
4.其它:满足设计及相关规范要求</t>
  </si>
  <si>
    <t>1.名称:单层百叶风口
2.型号：FK-1
3.规格:250x250
4.其它:满足设计及相关规范要求</t>
  </si>
  <si>
    <t>1.名称:单层百叶风口
2.型号：FK-1
3.规格:200x200
4.其它:满足设计及相关规范要求</t>
  </si>
  <si>
    <t>1.名称:单层百叶风口
2.型号：FK-1
3.规格:160x160
4.其它:满足设计及相关规范要求</t>
  </si>
  <si>
    <t>1.名称:单层百叶风口
2.型号：FK-1
3.规格:120x120
4.其它:满足设计及相关规范要求</t>
  </si>
  <si>
    <t>消声静压箱</t>
  </si>
  <si>
    <t>1.名称:消声静压箱
2..技术规格及主要附件:800x600x600,做法详见《消声静压箱做法示意图》
3.其它:满足设计及相关规范要求</t>
  </si>
  <si>
    <t>1.名称:消声静压箱
2..技术规格及主要附件:1000x1000x1000,做法详见《消声静压箱做法示意图》
3.其它:满足设计及相关规范要求</t>
  </si>
  <si>
    <t>碳钢通风管道</t>
  </si>
  <si>
    <t>1.名称:矩形镀锌薄钢板风管
2.材质:镀锌薄钢板
3.形状:矩形
4.规格:长边长(mm) ≤320
5.板材厚度:0.5mm
6.管件、法兰等附件及支架设计要求:满足设计及规范要求
7.接口形式:法兰咬口连接
8.其他:满足设计及规范要求</t>
  </si>
  <si>
    <t>m2</t>
  </si>
  <si>
    <t>1.名称:矩形镀锌薄钢板风管
2.材质:镀锌薄钢板
3.形状:矩形
4.规格:320＜长边长(mm) ≤450
5.板材厚度:0.6mm
6.管件、法兰等附件及支架设计要求:满足设计及规范要求
7.接口形式:法兰咬口连接
8.其他:满足设计及规范要求</t>
  </si>
  <si>
    <t>1.名称:矩形镀锌薄钢板风管
2.材质:镀锌薄钢板
3.形状:矩形
4.规格:450＜长边长(mm) ≤1000
5.板材厚度:0.75mm
6.管件、法兰等附件及支架设计要求:满足设计及规范要求
7.接口形式:法兰咬口连接
8.其他:满足设计及规范要求</t>
  </si>
  <si>
    <t>金属结构刷油</t>
  </si>
  <si>
    <t>1.名称：法兰与支、吊架刷油
2.刷油：刷防锈底漆和灰色磁漆各两遍
3.其他:满足设计及规范要求</t>
  </si>
  <si>
    <t>kg</t>
  </si>
  <si>
    <t>管道绝热</t>
  </si>
  <si>
    <t>1.名称:风管保温
2.型号：橡塑
3.其它:满足设计及相关规范要求</t>
  </si>
  <si>
    <t>m3</t>
  </si>
  <si>
    <t>单位工程名称：医疗设备附属系统（医疗综合楼、传染楼）-医用气体系统-1</t>
  </si>
  <si>
    <t>区域阀门箱</t>
  </si>
  <si>
    <t>1.名称:区域阀门箱
2.其它:满足设计及相关规范要求</t>
  </si>
  <si>
    <t>氧气终端</t>
  </si>
  <si>
    <t>1.名称:氧气终端
2.规格:P=0.4MPa  Q≥100L/ min,终端防尘盖
3.其它:满足设计及规范要求</t>
  </si>
  <si>
    <t>负压吸引终端</t>
  </si>
  <si>
    <t>1.名称:负压吸引终端
2.规格:P=-0.03~-0.07MPa  Q≥80L/min,终端防尘盖
3.其它:满足设计及规范要求</t>
  </si>
  <si>
    <t>氧气流量计</t>
  </si>
  <si>
    <t>1.名称:氧气流量计
2.规格:1-250L/min ≤1MPa 精度等级1.0
3.其它:满足设计及规范要求</t>
  </si>
  <si>
    <t>氧气压力传感器</t>
  </si>
  <si>
    <t>1.名称:氧气压力传感器
2.规格:P=1.6MPa
3.其它:满足设计及规范要求</t>
  </si>
  <si>
    <t>负压吸引压力传感器</t>
  </si>
  <si>
    <t>1.名称:负压吸引压力传感器
2.规格:P=-0.1MPa
3.其它:满足设计及规范要求</t>
  </si>
  <si>
    <t>报警器面板</t>
  </si>
  <si>
    <t>1.名称:报警器面板
2.规格:两气，数字显示带485接口
3.其它:满足设计及规范要求</t>
  </si>
  <si>
    <t>氧气二级稳压箱</t>
  </si>
  <si>
    <t>1.名称:氧气二级稳压箱
2.规格:出口压力0.2-0.45MPa  最大流量400L/min
3.其它:满足设计及规范要求</t>
  </si>
  <si>
    <t>截止阀</t>
  </si>
  <si>
    <t>1.名称:截止阀
2.材质:不锈钢
3.型号、规格:DN65
4.连接形式:法兰连接，含法兰、法兰连接螺栓
5.其它:满足设计及规范要求</t>
  </si>
  <si>
    <t>球阀</t>
  </si>
  <si>
    <t>1.名称:球阀
2.材质:同管道
3.型号、规格:DN8
4.连接形式:螺纹连接
5.其它:满足设计及规范要求</t>
  </si>
  <si>
    <t>1.名称:球阀
2.材质:同管道
3.型号、规格:DN10
4.连接形式:螺纹连接
5.其它:满足设计及规范要求</t>
  </si>
  <si>
    <t>1.名称:球阀
2.材质:同管道
3.型号、规格:DN15
4.连接形式:螺纹连接
5.其它:满足设计及规范要求</t>
  </si>
  <si>
    <t>1.名称:球阀
2.材质:同管道
3.型号、规格:DN20
4.连接形式:螺纹连接
5.其它:满足设计及规范要求</t>
  </si>
  <si>
    <t>1.名称:球阀
2.材质:同管道
3.型号、规格:DN25
4.连接形式:螺纹连接
5.其它:满足设计及规范要求</t>
  </si>
  <si>
    <t>脱脂紫铜管</t>
  </si>
  <si>
    <t>1.名称:脱脂紫铜管
2.材质:铜
3.规格:D8*1
4.焊接方法:银焊
5.压力试验、吹扫与清洗设计要求:空气吹扫、压力试验及泄漏性试验
6.其它:满足设计及规范要求</t>
  </si>
  <si>
    <t>m</t>
  </si>
  <si>
    <t>1.名称:脱脂紫铜管
2.材质:铜
3.规格:D12*1.2
4.焊接方法:银焊
5.压力试验、吹扫与清洗设计要求:空气吹扫、压力试验及泄漏性试验
6.其它:满足设计及规范要求</t>
  </si>
  <si>
    <t>不锈钢无缝管</t>
  </si>
  <si>
    <t>1.名称:不锈钢无缝管（脱脂处理）
2.材质:304
3.规格:D18*2.0
4.焊接方法:氩弧焊
5.压力试验、吹扫与清洗设计要求:空气吹扫、压力试验及泄漏性试验
6.其它:满足设计及规范要求</t>
  </si>
  <si>
    <t>不锈钢无缝管管件</t>
  </si>
  <si>
    <t>1.名称:不锈钢无缝管管件
2.材质:304
3.规格:D18*2.0
4.其它:满足设计及规范要求</t>
  </si>
  <si>
    <t>1.名称:不锈钢无缝管（脱脂处理）
2.材质:304
3.规格:D25*2.0
4.焊接方法:氩弧焊
5.压力试验、吹扫与清洗设计要求:空气吹扫、压力试验及泄漏性试验
6.其它:满足设计及规范要求</t>
  </si>
  <si>
    <t>1.名称:不锈钢无缝管管件
2.材质:304
3.规格:D25*2.0
4.其它:满足设计及规范要求</t>
  </si>
  <si>
    <t>1.名称:不锈钢无缝管（脱脂处理）
2.材质:304
3.规格:D32*2.5
4.焊接方法:氩弧焊
5.压力试验、吹扫与清洗设计要求:空气吹扫、压力试验及泄漏性试验
6.其它:满足设计及规范要求</t>
  </si>
  <si>
    <t>1.名称:不锈钢无缝管管件
2.材质:304
3.规格:D32*2.5
4.其它:满足设计及规范要求</t>
  </si>
  <si>
    <t>管道支架</t>
  </si>
  <si>
    <t>1.名称:管道支架
2.材质:角钢（综合）
3.其它:满足设计及规范要求</t>
  </si>
  <si>
    <t>单位工程名称：医疗设备附属系统（中心供应、影像、产房、手术部）-医用气体系统-2</t>
  </si>
  <si>
    <t>空压机站设备</t>
  </si>
  <si>
    <t>1.名称:一体式无油空压机（1用1备,设置在半地下室空压机房）
2.规格及型号:Q=340L/min,过滤精度≤0.01μm,P=1.0MPa,No=3.7kW,Ns=4.5kW
3.其他:满足设计及相关规范要求</t>
  </si>
  <si>
    <t>2级压缩空气过滤器</t>
  </si>
  <si>
    <t>1.名称:2级压缩空气过滤器（1用1备,设置在半地下室空压机房）
2.规格及型号:处理空气量≥400L/min,过滤精度≤0.01μm,残余油分≤0.01mg/m3
3.其他:满足设计及相关规范要求</t>
  </si>
  <si>
    <t>远程报警装置</t>
  </si>
  <si>
    <t>1.名称:远程报警装置
2.其他:满足设计及相关规范要求</t>
  </si>
  <si>
    <t>组</t>
  </si>
  <si>
    <t>电控柜</t>
  </si>
  <si>
    <t>1.名称:电控柜
2.其他:满足设计及相关规范要求</t>
  </si>
  <si>
    <t>1.名称:一体式无油空压机（1用1备,设置在三层空压机房）
2.规格及型号:Q=340L/min,过滤精度≤0.01μm,P=1.0MPa,No=3.7kW,Ns=4.5kW
3.其他:满足设计及相关规范要求</t>
  </si>
  <si>
    <t>1.名称:2级压缩空气过滤器（1用1备,设置在三层空压机房）
2.规格及型号:处理空气量≥400L/min,过滤精度≤0.01μm,残余油分≤0.01mg/m3
3.其他:满足设计及相关规范要求</t>
  </si>
  <si>
    <t>压缩空气终端</t>
  </si>
  <si>
    <t>1.名称:压缩空气终端
2.规格:P=0.45MPa  Q≥60L/min,终端防尘盖
3.其它:满足设计及规范要求</t>
  </si>
  <si>
    <t>麻醉废气终端</t>
  </si>
  <si>
    <t>1.名称:麻醉废气终端
2.规格:P=-0.03~-0.07MPa ，Q≥80L/min,终端防尘盖
3.其它:满足设计及规范要求</t>
  </si>
  <si>
    <t>1.名称:氧气流量计
2.规格:0.3L/min~300L/min P≤1MPa 精度等级1.0
3.其它:满足设计及规范要求</t>
  </si>
  <si>
    <t>压缩空气压力传感器</t>
  </si>
  <si>
    <t>1.名称:压缩空气压力传感器
2.规格:P=1.6MPa
3.其它:满足设计及规范要求</t>
  </si>
  <si>
    <t>1.名称:报警器面板
2.规格:三气,数字显示带 485接口
3.其它:满足设计及规范要求</t>
  </si>
  <si>
    <t>压缩空气二级稳压箱</t>
  </si>
  <si>
    <t>1.名称:压缩空气二级稳压箱
2.规格:出口压力0.2-0.45MPa  最大流量400L/min
3.其它:满足设计及规范要求</t>
  </si>
  <si>
    <t>1.名称:球阀
2.材质:同管道
3.型号、规格:DN40
4.连接形式:螺纹连接
5.其它:满足设计及规范要求</t>
  </si>
  <si>
    <t>1.名称:不锈钢无缝管（脱脂处理）
2.材质:304
3.规格:D45*2.5
4.焊接方法:氩弧焊
5.压力试验、吹扫与清洗设计要求:空气吹扫、压力试验及泄漏性试验
6.其它:满足设计及规范要求</t>
  </si>
  <si>
    <t>1.名称:不锈钢无缝管管件
2.材质:304
3.规格:D45*2.5
4.其它:满足设计及规范要求</t>
  </si>
  <si>
    <t>全费用工程量清单</t>
  </si>
  <si>
    <t>单位工程名称：医疗设备附属系统-智能化系统（新）</t>
  </si>
  <si>
    <t>双口信息插座面板</t>
  </si>
  <si>
    <t>1.名称：双口信息插座面板
2.性能参数:双口86型面板+六类非屏蔽RJ45模块(白色)x2
3.安装方式：距地30CM暗装
4.其他：满足设计及规范要求</t>
  </si>
  <si>
    <t>六类非屏蔽跳线</t>
  </si>
  <si>
    <t>1.名称：六类非屏蔽跳线（3m）
2.性能参数:6类非屏蔽网络跳线、性能符合ANSI/TIA-568-C标准、精确制造确保稳定的电气性能、线规7*0.18、50u"镀金层，保证多次插拔的良好导通性
支持6类解决方案
3.其他：满足设计及规范要求</t>
  </si>
  <si>
    <t>条</t>
  </si>
  <si>
    <t>底盒</t>
  </si>
  <si>
    <t>1.名称:底盒
2.规格:86型
3.其它:满足设计及规范要求</t>
  </si>
  <si>
    <t>水晶头</t>
  </si>
  <si>
    <t>1.名称：水晶头
2.性能参数：六类水晶头
3.其他：满足设计及规范要求</t>
  </si>
  <si>
    <t>盒</t>
  </si>
  <si>
    <t>机柜</t>
  </si>
  <si>
    <t>1.名称：机柜
2.性能参数：42U网络机柜
3.其他：满足设计及规范要求</t>
  </si>
  <si>
    <t>PDU</t>
  </si>
  <si>
    <t>1.名称：PDU
2.性能参数：国标电源插孔，24位32A
3.其他：满足设计及规范要求</t>
  </si>
  <si>
    <t>六类非屏蔽四对双绞线</t>
  </si>
  <si>
    <t>1.名称：低烟无卤阻燃型六类非屏蔽四对双绞线
2.性能参数:6类4对非屏蔽网线、性能符合ANSL/TIA-568-C.2,YD/T10196类标准、
线规：23AWG 线径：0.57mm、绝缘层：高密度聚乙烯（HDPE），厚度：0.2mm、最大直流电阻：≤9.5Ω/100m；必须保证设备或材料的防火、阻燃和防止由于设备内部原因造成的不安全因素，满足IEC 60332-3标准
3.敷设方式：沿管、桥架敷设
4.其他：满足设计及规范要求</t>
  </si>
  <si>
    <t>配线架</t>
  </si>
  <si>
    <t>1.名称:六类24口配线架（一体式）
2.性能参数:6类24口非屏蔽网络配线架
性能符合ANSI/TIA-568-C.2
金属外壳配线架带有可靠的接地端
塑件PC料，卡脚针及金针材质为磷青铜
支持6类及解决方案并向下兼容
50u"镀金层，保证多次插拔的良好导通性
端口数量24口
用于19"标准机柜
高度1U
3.敷设方式：沿管、桥架敷设
4.其他：满足设计及规范要求</t>
  </si>
  <si>
    <t>架</t>
  </si>
  <si>
    <t>理线架</t>
  </si>
  <si>
    <t>1.名称：理线架
2.性能参数：机架式理线架
3.其他：满足设计及规范要求</t>
  </si>
  <si>
    <t>光纤终端盒</t>
  </si>
  <si>
    <t>1.名称：光纤终端盒
2.性能参数:8口终端盒
3.其他：满足设计及规范要求</t>
  </si>
  <si>
    <t>光纤配线架</t>
  </si>
  <si>
    <t>1.名称:12口ODF箱
2.其他：满足设计及规范要求</t>
  </si>
  <si>
    <t>1.名称:24口ODF箱
2.其他：满足设计及规范要求</t>
  </si>
  <si>
    <t>光缆</t>
  </si>
  <si>
    <t>1.名称:12芯室外单模光缆
2.性能参数:1、产品符合 YD/T901、YD/T 908、GB/T9771.3、GB/T12357.1 等标准
2、松套管使用具有很好的耐水解性能和较高的强度的材料制成
3、松套管内充以特种油膏，对光纤进行了关键性保护 
4、特别设计的紧密的光缆结构，有效防止套管回缩 
5、PE 护套能够很好的防紫外线照射 
6、光缆采用双层铠装增强光缆的抗压及抗潮能力 
7、敷设方式：直埋 
8、工作环境：-40℃～+60℃
3.敷设方式：沿管、桥架敷设
4.其他：满足设计及规范要求</t>
  </si>
  <si>
    <t>1.名称:GYTA型4芯单模室外光缆
2..其他：满足设计及规范要求</t>
  </si>
  <si>
    <t>光纤跳线</t>
  </si>
  <si>
    <t>1.名称：LC-LC型双芯单模2.0光纤跳线
2.其他：满足设计及规范要求</t>
  </si>
  <si>
    <t>配线</t>
  </si>
  <si>
    <t>1.名称:电源线
2.型号规格:RVV2*1.0
3.材质:铜芯
4.配线部位:沿电气配管内敷设
5.其它:满足设计及规范要求</t>
  </si>
  <si>
    <t>1.名称:电源线
2.型号规格:RVV4*1.0
3.材质:铜芯
4.配线部位:沿电气配管内敷设
5.其它:满足设计及规范要求</t>
  </si>
  <si>
    <t>1.名称:12U壁挂机柜
2.其他：满足设计及规范要求</t>
  </si>
  <si>
    <t>摄像机立杆</t>
  </si>
  <si>
    <t>1.名称：摄像机立杆
2.性能参数:高4m、含防水箱
3.其他：满足设计及规范要求</t>
  </si>
  <si>
    <t>根</t>
  </si>
  <si>
    <t>槽式桥架</t>
  </si>
  <si>
    <t>1.名称:槽式桥架
2.规格:200*100
3..备注:含配套盖板、隔板、连接件、附件等
4.其它:满足设计及规范要求</t>
  </si>
  <si>
    <t>垂直桥架</t>
  </si>
  <si>
    <t>1.名称:垂直桥架
2.规格:400*100
3..备注:含配套盖板、隔板、连接件、附件等
4.其它:满足设计及规范要求</t>
  </si>
  <si>
    <t>配管</t>
  </si>
  <si>
    <t>1.名称:配管
2.材质:PC
3.规格:20
4.配置形式:砖、混凝土结构暗配
5.其它:满足设计及规范要求</t>
  </si>
  <si>
    <t>1.名称:配管
2.材质:PVC管
3.规格:25
4.配置形式:砖、混凝土结构暗配
5.其它:满足设计及规范要求</t>
  </si>
  <si>
    <t>监控网核心交换机</t>
  </si>
  <si>
    <t>1.名称：监控网核心交换机
2.性能参数:交换容量≥336Tbps，包转发率≥57600Mpps；
主控引擎≥2；整机业务板槽位数≥6，配置双主控、双电源；48个万兆光口；
适用600mm深度机柜，整机万兆端口密度≥288个；
3.其他：满足设计及规范要求</t>
  </si>
  <si>
    <t>外网核心交换机</t>
  </si>
  <si>
    <t>1.名称：外网核心交换机
2.性能参数:交换容量≥336Tbps，包转发率≥57600Mpps；
主控引擎≥2；整机业务板槽位数≥6，配置双主控、双电源；48个万兆光口；
适用600mm深度机柜，整机万兆端口密度≥288个
3.其他：满足设计及规范要求</t>
  </si>
  <si>
    <t>内网核心交换机</t>
  </si>
  <si>
    <t>1.名称：内网核心交换机
2.性能参数:交换容量≥336Tbps，包转发率≥57600Mpps；
主控引擎≥2；整机业务板槽位数≥6，配置双主控、双电源；48个万兆光口；
适用600mm深度机柜，整机万兆端口密度≥288
3.其他：满足设计及规范要求</t>
  </si>
  <si>
    <t>24口POE交换机</t>
  </si>
  <si>
    <t>1.名称：24口POE交换机
2.性能参数:万兆交换机,包转发率148Mpps,交换容量598Gbps/5.98Tbps,24个千兆电口,4个万兆光口,VLAN:4K,MAC:16K,19英寸1U标准机架支持POE+,输出功率400
3.其他：满足设计及规范要求</t>
  </si>
  <si>
    <t>48口POE交换机</t>
  </si>
  <si>
    <t>1.名称：48口POE交换机
2.性能参数:万兆PoE交换机,包转发率148Mpps,交换容量758Gbps/7.58Tbps,48个千兆电口,4个万兆光口,VLAN:4K,MAC:16K,19英寸1U标准机架支持POE+,输出功率380W
3.其他：满足设计及规范要求</t>
  </si>
  <si>
    <t>24口交换机</t>
  </si>
  <si>
    <t>1.名称：24口交换机
2.性能参数:万兆三层交换机,包转发率 171Mpps交换容量672Gbps/6.72Tbps,24个千兆电口，4个万兆光口,2个专用堆叠口，VLAN:4K,MAC:32K,19英寸1U标准机架,含一个交流电源,支持扩展1+1 电源备份
3.其他：满足设计及规范要求</t>
  </si>
  <si>
    <t>48口交换机</t>
  </si>
  <si>
    <t>1.名称：48口POE交换机
2.性能参数:万兆三层交换机,包转发率 222Mpps/,交换容量758Gbps/7.58Tbps,48个千兆电口，4个万兆光口,2个专用堆叠口，VLAN:4K,MAC:32K,19英寸1U标准机架,含一个交流电源,支持扩展1+1 电源备份
3.其他：满足设计及规范要求</t>
  </si>
  <si>
    <t>多模光模块（万兆）</t>
  </si>
  <si>
    <t>1.名称：多模光模块（万兆）
2.性能参数:万兆光模块-SFP+-10G-多模模块850nm,0.3km,LC接口
3.其他：满足设计及规范要求</t>
  </si>
  <si>
    <t>网管软件</t>
  </si>
  <si>
    <t>1.名称：网管软件
2.性能参数：1）系统支持大规模网络管理能力，支持统一添加管理网络设备、服务器、存储、虚拟资源、PON、摄像机、操作系统、数据库、应用、融合感知引擎；
2）系统提供分权分域功能，为不同的用户、角色分配不同的设备管理范围和操作权限。
3.其他：满足设计及规范要求</t>
  </si>
  <si>
    <t>服务器</t>
  </si>
  <si>
    <t>1.名称：服务器
2.性能参数:1）标准机架式服务器；2）处理器：配置1颗可扩展英特尔4314处理器，主频2.4GHz，核心数16核32线程；3）内存：配置32G DDR4内存；4）硬盘：配置2块4T 3.5寸硬盘。
3.其他：满足设计及规范要求</t>
  </si>
  <si>
    <t>吸顶AP</t>
  </si>
  <si>
    <t>1.名称：吸顶AP
2.性能参数:吸顶AP,上行1个2.5G电口,支持802.11be,2+2双频,整机速率3.57Gbps,最大发射功率23dBm,支持BLE 5.4,最大功耗13.6W。
3.其他：满足设计及规范要求</t>
  </si>
  <si>
    <t>无线AC</t>
  </si>
  <si>
    <t>1.名称：无线AC
2.性能参数:10个千兆电口,2个万兆光口,含管理 128 个AP资源license,用户接入能力2K,转发能力10Gbps,支持URL过滤,支持反病毒,支持入侵防御,可支持1+1或N+1备份,支持智能漫游
3.其他：满足设计及规范要求</t>
  </si>
  <si>
    <t>光纤收发器</t>
  </si>
  <si>
    <t>1.名称：光纤收发器
2.性能参数：产品规格等级：企业级；
网络接口：具备1个1Gbps光口(FC)、1个10/100/1000Mbps自协商以太网口(RJ-45)；
光纤类型：单模单纤；
光接口类型：FC；
发送端/接收端：发送端；
波长：1310nm发送,1550nm接收；
光传输距离：≤20km。
3.其他：满足设计及规范要求</t>
  </si>
  <si>
    <t>主机</t>
  </si>
  <si>
    <t>1.名称：主机
2.性能参数:自带6板卡插槽，可叠加1个副机柜，可混合配置；网络接口：一个WAN口，一个LAN口，10M/100M/1000M,RJ45接口；并发数 18/36/72/128；SIP用户数：512个SIP用户；上行： SIP、E1、模拟中继。
3.其他：满足设计及规范要求</t>
  </si>
  <si>
    <t>数字中继板</t>
  </si>
  <si>
    <t>1.名称：数字中继板
2.性能参数：支持PRI信令，30个通道，每块板占用一个槽位。
3.其他：满足设计及规范要求</t>
  </si>
  <si>
    <t>块</t>
  </si>
  <si>
    <t>环路中继板</t>
  </si>
  <si>
    <t>1.名称：环路中继板
2.性能参数：每块板占用一个槽位
3.其他：满足设计及规范要求</t>
  </si>
  <si>
    <t>商务IP话机</t>
  </si>
  <si>
    <t>1.名称：商务IP话机
2.性能参数：2 SIP账号，128*64 显示， 4个可编程键，自动配置，双网口，可接耳机RJ9口、支持TR069/三方会议。
3.其他：满足设计及规范要求</t>
  </si>
  <si>
    <t>出入口抓拍摄像机</t>
  </si>
  <si>
    <t>1.名称:网络摄像机
2.性能参数：像素：400万；
最大分辨率：2688×1520；
最低照度：0.001Lux（彩色模式）；0.0001Lux（黑白模式）；0Lux（补光灯开启）；
最大补光距离：60m（红外视频监控距离）40m（暖光视频监控距离）6m（人脸检测距离）；
镜头类型：电动变焦；
镜头焦距：2.7mm～12mm；
镜头光圈：F1.8。
3.其他：满足设计及规范要求</t>
  </si>
  <si>
    <t>高清红外枪式摄像机</t>
  </si>
  <si>
    <t>1.名称:高清红外枪式摄像机
2.性能参数：像素：400万；
最大分辨率：2560×1440；
最大补光距离：50m（红外）；30m（暖光）；
补光灯：4颗（多晶（红外+暖光）灯）；
镜头类型：定焦；
镜头焦距：6mm；
镜头光圈：F2.0。
3.其他：满足设计及规范要求</t>
  </si>
  <si>
    <t>高清红外半球摄像机</t>
  </si>
  <si>
    <t>1.名称：高清红外半球摄像机
2.性能参数:像素：400万；
最大分辨率：2560×1440；
最大补光距离：50m（红外）；30m（暖光）；
补光灯：2颗（多晶（红外+暖光）灯）；
镜头类型：定焦；
镜头光圈：F2.0；
视场角：水平：78°；垂直：43°；对角：92°；
周界防范：绊线入侵；区域入侵；
智能编码：H.264：支持；H.265：支持；
宽动态：支持。
3.其他：满足设计及规范要求</t>
  </si>
  <si>
    <t>电梯半球摄像机</t>
  </si>
  <si>
    <t>1.名称：电梯半球摄像机
2.性能参数:像素：像素：400万；
最大分辨率：2688×1520；
最低照度：0.002lux（彩色模式）；0.0002lux（黑白模式）；0lux（补光灯开启）；
最大补光距离：10m（红外）；
补光灯：1颗（红外灯）；1颗（暖光灯）；
镜头类型：定焦；
镜头焦距：2.8mm；
镜头光圈：F1.6。
3.其他：满足设计及规范要求</t>
  </si>
  <si>
    <t>电梯无线网桥</t>
  </si>
  <si>
    <t>1.名称：电梯无线网桥
2.性能参数:网桥网络接口：具备1个10/100Mbps自协商以太网上行口(非标24V PoE输入)、1个10/100Mbps自协商以太网下行口；
网桥电源接口：具备1个DC电源端口；
插墙式PoE电源模块网络接口：具备1个10/100Mbps自协商以太网口(非标24V PoE输出)、1个10/100Mbps自协商以太网口。
3.其他：满足设计及规范要求</t>
  </si>
  <si>
    <t>室内网络高清球机</t>
  </si>
  <si>
    <t>1.名称:室内网络高清球机
2.性能参数：传感器类型：1/2.8英寸CMOS；
像素：400万；
最大分辨率：2560×1440；
最低照度：彩色：0.005lux@F1.6 黑白：0.0005lux@F1.60Lux(红外灯开启)；
最大补光距离：150m（红外）；
补光类型：红外；
镜头焦距：5mm~115mm；
镜头光圈：F1.6~F3.6。
3.其他：满足设计及规范要求</t>
  </si>
  <si>
    <t>周界摄像机</t>
  </si>
  <si>
    <t>1.名称:周界摄像机
2.性能参数：传感器类型：1/2.7英寸CMOS；
像素：400万；
最大分辨率：2688×1520；
最低照度：0.002lux（彩色模式）；0.0002lux（黑白模式）；0lux（补光灯开启）；
最大补光距离：60m（红外视频监控距离）30m（暖光视频监控距离）2m（人脸检测距离）；
补光灯：2颗（红外灯）;2颗（暖光灯）；
镜头类型：定焦；
镜头焦距：3.6mm；
镜头光圈：F1.6。
3.其他：满足设计及规范要求</t>
  </si>
  <si>
    <t>枪机壁挂支架</t>
  </si>
  <si>
    <t>1.名称：枪机壁挂支架
2.安装方式：壁装；
3.性能参数:承重：1kg；
旋转角度：水平：0~360°,竖直：-60°~0°。
4.其他：满足设计及规范要求</t>
  </si>
  <si>
    <t>抓拍摄像机支架</t>
  </si>
  <si>
    <t>1.名称：抓拍摄像机支架
2.性能参数:铝合金材质；
多维度调节；
支持内部出线。
3.其他：满足设计及规范要求</t>
  </si>
  <si>
    <t>球机壁挂支架</t>
  </si>
  <si>
    <t>1.名称：球机壁挂支架
2.其他：满足设计及规范要求</t>
  </si>
  <si>
    <t>防雷器</t>
  </si>
  <si>
    <t>1.名称：防雷器
2.性能参数：电源网络二合一防雷器；电源：DC12V/AC24V；网络1000M。
3.其他：满足设计及规范要求</t>
  </si>
  <si>
    <t>综合管理平台</t>
  </si>
  <si>
    <t>1.名称：综合管理平台
2.其他：满足设计及规范要求</t>
  </si>
  <si>
    <t>1.名称：服务器
2.性能参数:标准机架式服务器；
处理器：配置1颗可扩展英特尔4314处理器，主频2.4GHz，核心数16核32线程；
内存：配置32G DDR4内存；
硬盘：配置2块4T 3.5寸硬盘；
RAID：配置1个高性能独立RAID卡。
3.其他：满足设计及规范要求</t>
  </si>
  <si>
    <t>台式电脑</t>
  </si>
  <si>
    <t>1.名称：台式电脑
2.性能参数:第十三代英特尔酷睿i5，台式电脑整机。
3.其他：满足设计及规范要求</t>
  </si>
  <si>
    <t>操作台</t>
  </si>
  <si>
    <t>1.名称：操作台
2.性能参数：4联冷轧板操作台。
3.其他：满足设计及规范要求</t>
  </si>
  <si>
    <t>网络存储设备</t>
  </si>
  <si>
    <t>1.名称：网络存储设备
2.性能参数:接入路数：384路；
分辨率：32MP；24MP；16MP；12MP；8MP；6MP；5MP；4MP；3MP；1080p；720p；960p；D1；CIF；QCIF；
解码能力：3路32MP@25fps；4路24MP@25fps；6路16MP@25fps；8路12MP@25fps；12路8MP@25fps；16路6MP@25fps；19路5MP@25fps；24路4MP@25fps；48路1080P@25fps。
3.其他：满足设计及规范要求</t>
  </si>
  <si>
    <t>拼接屏</t>
  </si>
  <si>
    <t>1.名称：拼接屏
2.性能参数:1）产品尺寸：55寸
2）双边拼缝：1.8mm
3）分辨率：1920*1080
4）亮度：500cd/m2
5）输入接口：VGA(D-Sub)*1、CVBS(BNC)*2、DVI-D*1、HDMI*1、RS232(RJ45)*1、USB（升级和多媒体）*1
6）输出接口：CVBS(BNC)*2、RS232(RJ45)*1。
3.其他：满足设计及规范要求</t>
  </si>
  <si>
    <t>拼接屏支架</t>
  </si>
  <si>
    <t>1.名称：拼接屏支架
2.性能参数：根据屏幕定制。
3.其他：满足设计及规范要求</t>
  </si>
  <si>
    <t>解码器</t>
  </si>
  <si>
    <t>1.名称：解码器
2.性能参数:画面分割：单屏支持1/4/6/8/9/16/25/36固定分割支持M×N自定义分割，M×N≤36；
视频压缩标准：H.265；H.264；MJPEG；MPEG4；SVAC；MPEG2；
解码能力：整机解码H.265支持3路32MP@25fps；9路12MP@25fps；14路8MP@25fps；18路6MP@25fps；24路5MP@25fps；29路4MP@25fps；37路3MP@25fps；57路1080p@25fps；192路D1@25fps（H.264支持47路1080p@25fps解码能力）；
视频输入：4路HDMI输入口；
视频输出路数：9路HDMI。
3.其他：满足设计及规范要求</t>
  </si>
  <si>
    <t>信息发布服务器软件</t>
  </si>
  <si>
    <t>1.名称：信息发布服务器软件
2.性能参数：该软件需部署在硬件服务器上，包含设备注册和分组管理、素材上传和分类、节目内容编辑、节目播放排期、内容审核、用户权限管理等功能。
3.其他：满足设计及规范要求</t>
  </si>
  <si>
    <t>1.名称：服务器
2.性能参数:标准机架式服务器；
2）处理器：配置1颗可扩展英特尔4314处理器，主频2.4GHz，核心数16核32线程；
3）内存：配置32G DDR4内存；
4）硬盘：配置2块4T 3.5寸硬盘。
3.其他：满足设计及规范要求</t>
  </si>
  <si>
    <t>健康宣教服务器软件</t>
  </si>
  <si>
    <t>1.名称：健康宣教服务器软件
2.性能参数：该软件部署在硬件服务器中，包含健康宣教知识库管理：素材上传和审核、素材按疾病和人群等因素分类、宣教方案指定等。
3.其他：满足设计及规范要求</t>
  </si>
  <si>
    <t>医生排班管理软件</t>
  </si>
  <si>
    <t>1.名称：医生排班管理软件
2.性能参数：该软件部署在智慧门诊信息交互平台上，包含同步HIS数据：科室名称、医生姓名、医生职称、出诊时间、费别、号量等；手动排班，排班完成后按周循环自动生成排班信息。
3.其他：满足设计及规范要求</t>
  </si>
  <si>
    <t>公共区域显示屏</t>
  </si>
  <si>
    <t>1.名称：公共区域显示屏
2.性能参数：≥22英寸高清液晶显示屏，壁挂安装在电梯间、公共区域。
具有接收展示健康宣教、科室宣传、出诊信息等信息的功能。
3.其他：满足设计及规范要求</t>
  </si>
  <si>
    <t>等候区宣教显示屏</t>
  </si>
  <si>
    <t>1.名称：等候区宣教显示屏
2.性能参数：≥55英寸高清液晶显示屏，壁挂或吊装安装在候诊区、公共休息区等公共区域。
具有接收展示健康宣教、科室宣传、出诊信息、药品价格等信息的功能。
3.其他：满足设计及规范要求</t>
  </si>
  <si>
    <t>人体导诊管理软件</t>
  </si>
  <si>
    <t>1.名称：人体导诊管理软件
2.性能参数：该软件部署在智慧门诊信息交互平台上，包含病症知识库管理、导诊人群管理、疾病与科室关联管理，为人体导诊提供数据支持。
3.其他：满足设计及规范要求</t>
  </si>
  <si>
    <t>人体导诊液晶触控一体机</t>
  </si>
  <si>
    <t>1.名称：人体导诊液晶触控一体机
2.性能参数：≥43英寸触控显示屏，落地式摆放在挂号大厅。
3.其他：满足设计及规范要求</t>
  </si>
  <si>
    <t>报警按钮</t>
  </si>
  <si>
    <t>1.名称:报警按钮
2.性能参数:支持在电压≤250VDC，电流≤300mA的环境下工作，设备无需供电，自带配套复位钥匙，出警确认后通过钥匙复位，报警输出支持常开；常闭的触点模式；86盒安装方式，螺丝固定，ABS材质，尺寸86mm×86mm×32mm。
3.其他：满足设计及规范要求</t>
  </si>
  <si>
    <t>单防区扩展模块</t>
  </si>
  <si>
    <t>1.名称：单防区扩展模块
2.性能参数：单防区扩展；常开、常闭类型探测器可选；最大级联数240；通信协议Mbus。
3.其他：满足设计及规范要求</t>
  </si>
  <si>
    <t>双防区扩展模块</t>
  </si>
  <si>
    <t>1.名称：双防区扩展模块
2.性能参数：双防区扩展；常开、常闭类型探测器可选；最大级联数120；通信协议Mbus。
3.其他：满足设计及规范要求</t>
  </si>
  <si>
    <t>八防区扩展模块</t>
  </si>
  <si>
    <t>1.名称：八防区扩展模块
2.性能参数：八防区扩展；常开、常闭类型探测器可选；一路继电器输出扩展；最大级联数30；通讯协议Mbus，mbus总线供电无需单独供电。
3.其他：满足设计及规范要求</t>
  </si>
  <si>
    <t>报警主机</t>
  </si>
  <si>
    <t>1.名称：报警主机
2.性能参数:报警输入：支持本地16路，最大可扩展到256路；
报警输出：支持本地4路，最大可扩展到256路。
3.其他：满足设计及规范要求</t>
  </si>
  <si>
    <t>蓄电池</t>
  </si>
  <si>
    <t>1.名称：蓄电池
2.规格:12V7A
3.其他：满足设计及规范要求</t>
  </si>
  <si>
    <t>报警键盘</t>
  </si>
  <si>
    <t>1.名称：报警键盘
2.性能参数:分辨率：128x64 ，LCD屏，具防区状态指示灯、故障指示灯、布撤防指示灯、网络指示灯、通讯指示灯。
3.其他：满足设计及规范要求</t>
  </si>
  <si>
    <t>声光报警器</t>
  </si>
  <si>
    <t>1.名称：声光报警器
2.性能参数:分辨率：声光报警一体式报警；ABS材质；报警联动配件；额定电压：12VDC；工作电压范围：9~15VDC；额定电流≤140mA；最大电流1A
安装环境：室内安装；闪动次数/分钟：300±30次；声压：108±3dB（30cm处）。
3.其他：满足设计及规范要求</t>
  </si>
  <si>
    <t>紧急报警对讲分机</t>
  </si>
  <si>
    <t>1.名称：紧急报警对讲分机
2.性能参数：采用400万像素低照度CMOS摄像头、星光级图像传感器；
设备整机支持IP65，IK10，可适用于多种场景
支持大华协议与SIP协议兼容，拓扑配套管理机、平台，方案多样化
支持标准POE。
3.其他：满足设计及规范要求</t>
  </si>
  <si>
    <t>紧急报警管理主机</t>
  </si>
  <si>
    <t>1.名称：紧急报警管理主机
2.性能参数：主处理器：高性能嵌入式处理器；
操作系统：Android 11；
按键类型：机械按键；
接入标准：ONVIF;CGI;SDK;SIP；
屏幕类型：电容触摸屏。
3.其他：满足设计及规范要求</t>
  </si>
  <si>
    <t>智慧病房信息交互服务器软件</t>
  </si>
  <si>
    <t>1.名称：智慧病房信息交互服务器软件
2.性能参数：1）采用B/S模式构建，Web浏览无需安装控件，通过网络远程访问，凭科室/病区账户权限登录系统管理平台。
2）支持对终端设备的展示做统一的脱敏处理。
3）支持对HIS系统对医院的各科室、护士站、医生护士、病人的相关信息进行对接处理，并显示在管理平台上。
3.其他：满足设计及规范要求</t>
  </si>
  <si>
    <t>护理对讲信息系统管理软件</t>
  </si>
  <si>
    <t>1.名称：护理对讲信息系统管理软件
2.性能参数：1）科室信息：支持医院和科室信息，时间展示等。
2）病患数：支持科室病患总数，空床数统计。
3）支持出入院数，转入转出数，特/一/二级护理等患者数。
3.其他：满足设计及规范要求</t>
  </si>
  <si>
    <t>护士站主机（30路）</t>
  </si>
  <si>
    <t>1.名称：护士站主机（30路）
2.性能参数：1）屏幕尺寸：10.1寸IPS高清屏
2）高清分辨率：1280*800
3）产品尺寸：356*210*31.8（mm）
4）CPU：4核64位 Cortex A53  1.45GHZ  2核 Mali400
5）内存：1G、8G。
3.其他：满足设计及规范要求</t>
  </si>
  <si>
    <t>护士站主机（60路）</t>
  </si>
  <si>
    <t>1.名称：护士站主机（60路）
2.性能参数：1）屏幕尺寸：10.1寸IPS高清屏
2）高清分辨率：1280*800
3）产品尺寸：356*210*31.8（mm）
4）CPU：4核64位 Cortex A53  1.45GHZ  2核 Mali400
5）内存：1G 8G。
3.其他：满足设计及规范要求</t>
  </si>
  <si>
    <t>护士站信息交互大屏</t>
  </si>
  <si>
    <t>1.名称：护士站信息交互大屏
2.性能参数：1）分辨率：1920X1080，对比度1000:1；
2）显示器：颜色16.7M，亮度350cd/m2，响应时间6ms；
3）触摸屏：红外触摸屏，触摸响应时间≤5毫秒；
4）触摸寿命：5千万次以上双点触摸，双声道立体电子音效；
5）CPU：嵌入式四核1.8GHZ,内存2G,存储8G。
3.其他：满足设计及规范要求</t>
  </si>
  <si>
    <t>病房门口机</t>
  </si>
  <si>
    <t>1.名称：病房门口机
2.性能参数：1）屏幕尺寸：10.1寸电容触摸
2）高清分辨率：：1024*600
3）CPU：4核64位 Cortex A53  1.45GHZ  2核 Mali400
4）内存：1G 8G
5）支持全双工音视频通话对讲（内置消回声芯片）。
3.其他：满足设计及规范要求</t>
  </si>
  <si>
    <t>病床分机</t>
  </si>
  <si>
    <t>1.名称：病床分机
2.性能参数：1）屏幕：7寸电容触摸屏
2）分辨率：1024*600 
3）CPU：4核64位 Cortex A53  1.45GHZ  2核 Mali400
4）内存：1G 8G 
5）基于全数字TCP/IP协议通讯。
3.其他：满足设计及规范要求</t>
  </si>
  <si>
    <t>防水按钮</t>
  </si>
  <si>
    <t>1. 国标 86 盒防水设计，壁挂式安装
2. 支持拉线和按键两种独立结构的报警方式，报警按钮采用按压式报警
3.数据传输：支持有线传输
4.安装方式：标准86盒。</t>
  </si>
  <si>
    <t>控制主机</t>
  </si>
  <si>
    <t>1.名称：控制主机
2.性能参数:13英寸LED液晶显示屏，内置10点电容触摸屏，简单易用的触摸屏操控。
工控抽拉式键盘设计，操作更便捷，支持1路高清HDMI高清视频输出。
工业级专用主板设计，Intel Core  i7 四核CPU,内存DDR标配8G。
3.其他：满足设计及规范要求</t>
  </si>
  <si>
    <t>数字化IP网络广播系统</t>
  </si>
  <si>
    <t>1.名称：数字化IP网络广播系统
2.性能参数:B/S平台操作系统架构，支持局域网和广域网传输（可跨网段、跨路由），可部署于网络中的任意位置，支持任何操作系统、任何浏览器进行远程访问登陆。
统一管理系统内所有音频终端，包括寻呼话筒、对讲终端、广播终端和消防接口设备。
3.其他：满足设计及规范要求</t>
  </si>
  <si>
    <t>控制器</t>
  </si>
  <si>
    <t>1.名称：控制器
2.性能参数:产品采用linux操作系统，具有高可靠性。
丰富的网络接入方式，DHCP自动分配接入、ADSL智能拨号接入、固定IP地址接入等。
自动实现卫星自动校时，使用地球同步卫星作为校时基准，与格林威治时间误差小于0.1秒。
3.其他：满足设计及规范要求</t>
  </si>
  <si>
    <t>合并式播放器</t>
  </si>
  <si>
    <t>1.名称：合并式播放器
2.性能参数：内置USB接口/SD卡槽、CD机芯和收音机、蓝牙四种音源，CD播放和MP3播放共用一个通道输出，收音机、蓝牙共用一个通道输出。
CD采用高档吸入式机芯。
3.其他：满足设计及规范要求</t>
  </si>
  <si>
    <t>前置放大器</t>
  </si>
  <si>
    <t>1.名称：前置放大器
2.性能参数：具有5路话筒（MIC）输入，3路标准信号线路（AUX）输入，2路紧急线路（EMC）输入；
MIC 5具有最高优先、强行切入优先功能；MIC 5和EMC最高优先权限功能可通过拔动开关交替选择，客户可根据使用情况选择优先；
3.其他：满足设计及规范要求</t>
  </si>
  <si>
    <t>站</t>
  </si>
  <si>
    <t>寻呼话筒</t>
  </si>
  <si>
    <t>1.名称：寻呼话筒
2.性能参数：8英寸电容式触摸屏，高档美观。
3英寸真彩液晶显示屏，图形化UI界面显示，全触摸屏操控。
3.其他：满足设计及规范要求</t>
  </si>
  <si>
    <t>IP报警采集器</t>
  </si>
  <si>
    <t>1.名称：IP报警采集器
2.性能参数：产品基于Luna云服务器，具有极高的安全性及优秀的稳定性，支持7×24小时不间断工作。
丰富的网络接入方式，包括DHCP自动分配接入、ADSL智能拨号接入、固定IP地址接入等。
3.其他：满足设计及规范要求</t>
  </si>
  <si>
    <t>1.名称：IP报警采集器
2.性能参数：内置1路网络硬件音频编码模块，支持TCP/IP、UDP协议，实现网络化传输16位CD音质的音频信号。
3.其他：满足设计及规范要求</t>
  </si>
  <si>
    <t>电源管理器</t>
  </si>
  <si>
    <t>1.名称：电源管理器
2.性能参数：提供8路电源输出插座，1-4路最大输出功率3500W，所有通道最大输出功率6600W，其中有4路10A的、4路16A的插座规格，总电流达30A。支持实时监控插座功率。
采用2英寸LCD显示屏，支持显示温度信息，实时输入电压信息、时间信息、IP信息，定时任务信息等
3.其他：满足设计及规范要求</t>
  </si>
  <si>
    <t>1.名称：寻呼话筒
2.性能参数:8英寸电容式触摸屏，高档美观。
3英寸真彩液晶显示屏，图形化UI界面显示，全触摸屏操控。
3.其他：满足设计及规范要求</t>
  </si>
  <si>
    <t>天花喇叭</t>
  </si>
  <si>
    <t>1.名称：天花喇叭
2.性能参数：额定功率（100V）：3W,6W
额定功率（70V）：5W,3W
阻抗：COM/3KΩ/7KΩ
灵敏度（1W/1M）：89dB
频率响应（-10dB）：100Hz-16KHz
喇叭单元：5"x1
3.其他：满足设计及规范要求</t>
  </si>
  <si>
    <t>只</t>
  </si>
  <si>
    <t>室外IP音柱</t>
  </si>
  <si>
    <t>1.名称：室外IP音柱
2.性能参数：额定功率（100V）：25W,45W
额定功率（70V）：12W,25W
灵敏度：91dB±3dB
阻抗：黑:COM白:440Ω绿:220Ω
频率响应：50Hz-18KHz
喇叭单元：4"×4,5"×1
3.其他：满足设计及规范要求</t>
  </si>
  <si>
    <t>IP终端服务器240W</t>
  </si>
  <si>
    <t>1.名称：IP终端服务器240W
2.性能参数:工业级3.4英寸LCD显示屏，16个工业级金属按键，超强抗干扰性能，避免红外操作的不稳定因素。
3.其他：满足设计及规范要求</t>
  </si>
  <si>
    <t>防火墙</t>
  </si>
  <si>
    <t>1.名称：防火墙
2.性能参数:整机吞吐4Gbps；最大并发数200万；
软硬一体产品。2、1U机架式，CPU：4核，内存：8GB，数据硬盘：2TB HDD，系统存储：64GB EMMC，电源规格：双电源（额定功率60W），风扇数：2个。
3.其他：满足设计及规范要求</t>
  </si>
  <si>
    <t>上网行为管理</t>
  </si>
  <si>
    <t>1.名称：上网行为管理
2.性能参数:推荐带宽200Mbps；整机吞吐6Gbps；最大并发数300万；
1、软硬一体产品。2、1U机架式，CPU：2核2线程，内存：2GB，硬盘：1TB HDD，电源规格：单电源（额定功率25W），风扇数：无。网络接口：千兆电口=10个(含1组电口Bypass），千兆Combo口=4个，不带光模块，Console接口（RJ45）=1个，USB 3.0=1个。
3.其他：满足设计及规范要求</t>
  </si>
  <si>
    <t>入侵防御</t>
  </si>
  <si>
    <t>1.名称：入侵防御
2.性能参数:应用层吞吐量（全安全功能开启）500Mbps；网络层吞吐量4Gbps；最大并发数200万；最大新建数4万/秒；
1、软硬一体产品。2、1U机架式，CPU：飞腾E2000Q（2 x FTC664(2.0GHz) +2 x FTC310(1.5GHz)， 4核4线程），内存：8GB，数据硬盘：2TB HDD，系统存储：64G EMMC，电源规格：单电源（额定功率75W），风扇数：2个。网络接口：千兆电口=6个（含2组电口Bypass），管理电口=1个，HA电口=1个，USB口=2个，千兆光口=4个，不带光模块，接口扩展槽：2个。操作系统：UOS V20；
3.其他：满足设计及规范要求</t>
  </si>
  <si>
    <t>1.名称：服务器
2.性能参数:标准机架式服务器；
2）处理器：配置1颗可扩展英特尔4314处理器，主频2.4GHz，核心数16核32线程；
3）内存：配置32G DDR4内存；
4）硬盘：配置2块4T 3.5寸硬盘；
5）RAID：配置1个高性能独立RAID卡；
6）网卡：配置2端口电口网卡；
7）电源：标配900W白金级1+1冗余双电；
3.其他：满足设计及规范要求</t>
  </si>
  <si>
    <t>网络版杀毒软件</t>
  </si>
  <si>
    <t>1.名称：网络版杀毒软件
2.性能参数：包含400个防病毒模块授权，具备病毒查杀、病毒隔离、实时监控、病毒免疫、系统防护、应用防护、勒索防御、挖矿防御、行为控制功能
3.其他：满足设计及规范要求</t>
  </si>
  <si>
    <t>人脸识别终端</t>
  </si>
  <si>
    <t>1.名称：人脸识别终端
2.性能参数:1）显示屏：采用≥8英寸电容触摸屏、分辨率≥1280*800；
2）摄像头：采用可见光和近红外双目摄像头，有效像素≥200万；
2）通讯方式：支持TCP/IP、WIFI；
及通行记录查询；
3.其他：满足设计及规范要求</t>
  </si>
  <si>
    <t>单门磁力锁</t>
  </si>
  <si>
    <t>1.名称:单门磁力锁
2.性能参数:1）应提供公安部出具的检测报告；
2）应符合GA/T 72-2013的相关要求；
3）电锁应通过200万次无故障开启寿命测试；
3.其他：满足设计及规范要求</t>
  </si>
  <si>
    <t>把</t>
  </si>
  <si>
    <t>单磁力锁支架</t>
  </si>
  <si>
    <t>1.名称：单磁力锁支架
2.性能参数:定制
3.其他：满足设计及规范要求</t>
  </si>
  <si>
    <t>双门磁力锁</t>
  </si>
  <si>
    <t>1.名称:双门磁力锁
2.性能参数:
1.应符合GA/T 72-2013的相关要求(提供的检验报告应具有此项说明)；
2.电锁应通过200万次无故障开启寿命测试；
3.其他：满足设计及规范要求</t>
  </si>
  <si>
    <t>双磁力锁支架</t>
  </si>
  <si>
    <t>开门按钮</t>
  </si>
  <si>
    <t>1.名称:出门按钮
2.性能参数:定制
3.其他：满足设计及规范要求</t>
  </si>
  <si>
    <t>闭门器</t>
  </si>
  <si>
    <t>1.名称:闭门器
2.性能参数:定制
3.其他：满足设计及规范要求</t>
  </si>
  <si>
    <t>两门门禁控制器</t>
  </si>
  <si>
    <t>1.名称:两门门禁控制器
2.性能参数:1）应提供该型号产品的RoHS认证证书；
2）设备应通过抗电强度试验、脉冲试验、电压冲击试验；
3）发卡量：50000张用户卡（标准版），500张巡更卡，可存储100000条门禁刷卡记录，50000条报警事件，5000条巡更记录。
3.其他：满足设计及规范要求</t>
  </si>
  <si>
    <t>四门门禁控制器</t>
  </si>
  <si>
    <t>1.名称:两门门禁控制器
2.性能参数:1）应提供该型号产品的RoHS认证证书；
2）设备应通过抗电强度试验、脉冲试验、电压冲击试验；
3)发卡量：50000张用户卡（标准版），500张巡更卡，可存储100000条门禁刷卡记录，50000条报警事件，5000条巡更记录。
3.其他：满足设计及规范要求</t>
  </si>
  <si>
    <t>电源</t>
  </si>
  <si>
    <t>1.名称：电源
2.性能参数：定制
3.其他：满足设计及规范要求</t>
  </si>
  <si>
    <t>门禁管理软件</t>
  </si>
  <si>
    <t>1.名称：门禁管理软件
2.性能参数：1)门禁系统软件具有相关软著证书；
2)多语言和多时区支持：支持中文简体、英文和中文繁体，支持时区；
3)支持门禁日历、权限时段、设备时段、门点管理、开门黑名单、一键常开、远程开门等功能；
3.其他：满足设计及规范要求</t>
  </si>
  <si>
    <t>IC卡</t>
  </si>
  <si>
    <t>1.名称：IC卡
2.性能参数：定制
3.其他：满足设计及规范要求</t>
  </si>
  <si>
    <t>张</t>
  </si>
  <si>
    <t>发卡器</t>
  </si>
  <si>
    <t>1.名称:发卡器
2.性能参数:USB通讯，可发IC/CPU卡，读写时间小于0.3S，感应距离大于30MM。
3.其他：满足设计及规范要求</t>
  </si>
  <si>
    <t>1.名称：台式电脑
2.性能参数:CPU：英特尔 酷睿i5/至强W系（或同等级AMD锐龙）4核8线程或以上；
内存：16G；
硬盘：2T 台式机硬盘；
3.其他：满足设计及规范要求</t>
  </si>
  <si>
    <t>人脸采集摄像头</t>
  </si>
  <si>
    <t>1.名称:人脸采集摄像头
2.性能参数:1.)摄像头通讯方式：USB 
2) 分辨率：1080P(1920*1080像素)
3.)曝光：自动曝光，自动白平衡
4） 保护盖：自带隐私保护盖。
3.其他：满足设计及规范要求</t>
  </si>
  <si>
    <t>电子时钟</t>
  </si>
  <si>
    <t>1.名称：电子时钟
2.性能参数:
1）显示内容：时分秒
2）接口方式：RJ45(NTP)，通信自动同步接收母钟信号
3）工作电压：输入AC100V-260V，50Hz；输出电压：DC5V；支持POE供电
3.其他：满足设计及规范要求</t>
  </si>
  <si>
    <t>中心母钟</t>
  </si>
  <si>
    <t>1.名称：中心母钟
2.性能参数:
1）支持协议：网络时间协议 NTPv1.v2.v3&amp;v4、SNTP、TELNET、DHCP、UDP、SNMP,IPV4
2）支持平台：支持所有NTP协议的服务器、PC、嵌入式设备等
3.其他：满足设计及规范要求</t>
  </si>
  <si>
    <t>NTP服务器</t>
  </si>
  <si>
    <t>1.名称：服务器
2.性能参数:1）支持协议：网络时间协议 NTPv1.v2.v3&amp;v4、SNTP、TELNET、DHCP、UDP、SNMP等，IPV4或IPV6
2）支持平台：支持所有NTP协议的服务器、PC、嵌入式设备等
3.其他：满足设计及规范要求</t>
  </si>
  <si>
    <t>监控软件</t>
  </si>
  <si>
    <t>1.名称：监控软件
2.性能参数:监控管理子母钟状态参数。监控软件主要完成对时钟系统设备的监测管理，检测收集母钟、子钟的运行状态信息。
3.其他：满足设计及规范要求</t>
  </si>
  <si>
    <t>巡检棒</t>
  </si>
  <si>
    <t>1.名称：巡检棒
2.性能参数:产品性能：超强铝合金材结构，表面硬氧化处理， 全防摔、防水设计
通讯模式：采用USB通讯模式，无需安装USB驱动，即插即用。
3.其他：满足设计及规范要求</t>
  </si>
  <si>
    <t>通讯底座</t>
  </si>
  <si>
    <t>1.名称：通讯底座
2.性能参数:通讯接口：USB
3.其他：满足设计及规范要求</t>
  </si>
  <si>
    <t>信息钮</t>
  </si>
  <si>
    <t>1.名称：信息钮
2.性能参数:工程塑料封装，内置芯片，具有防水、防震、.安装简便、耐用，提示标帖等功能。可埋入墙体内隐蔽安装，防止人为破坏。
3.其他：满足设计及规范要求</t>
  </si>
  <si>
    <t>巡更管理软件</t>
  </si>
  <si>
    <t>1.名称：巡更管理软件
2.性能参数:巡更综合管理
3.其他：满足设计及规范要求</t>
  </si>
  <si>
    <t>自助挂号缴费服务终端</t>
  </si>
  <si>
    <t>43寸电容触控屏，1920×1080分辨率；搭载I5四核工控主机，8G内存+128G SSD；配备身份证/社保卡/电动读卡器、双刷脸摄像头、双打印机、国密加密键盘，支持医保、扫码、刷脸支付。</t>
  </si>
  <si>
    <t>自助报告打印服务终端</t>
  </si>
  <si>
    <t>43寸全视角液晶屏，20点电容触控，响应≤10ms；配备身份证阅读器、二维码扫描器、热敏标签+激光双打印机、双目摄像头，支持报告自助打印、身份核验。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</si>
</sst>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theme="1"/>
      <name val="??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9"/>
      <name val="Times New Roman"/>
      <charset val="134"/>
    </font>
    <font>
      <i/>
      <sz val="9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176" fontId="2" fillId="2" borderId="2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6" xfId="49" applyNumberFormat="1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176" fontId="2" fillId="2" borderId="7" xfId="49" applyNumberFormat="1" applyFont="1" applyFill="1" applyBorder="1" applyAlignment="1">
      <alignment horizontal="right" vertical="center" wrapText="1"/>
    </xf>
    <xf numFmtId="176" fontId="2" fillId="2" borderId="7" xfId="49" applyNumberFormat="1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176" fontId="2" fillId="2" borderId="16" xfId="49" applyNumberFormat="1" applyFont="1" applyFill="1" applyBorder="1" applyAlignment="1">
      <alignment horizontal="right" vertical="center" wrapText="1"/>
    </xf>
    <xf numFmtId="176" fontId="2" fillId="2" borderId="17" xfId="49" applyNumberFormat="1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justify" vertical="center" wrapText="1"/>
    </xf>
    <xf numFmtId="176" fontId="12" fillId="0" borderId="23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justify" vertical="center" wrapText="1"/>
    </xf>
    <xf numFmtId="176" fontId="13" fillId="0" borderId="26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r\mobile\Containers\Data\Application\31F61EE1-2B67-4F49-B9E1-6F31CCAE00AC\Documents\202976503_cloud_folder\C-LINK&#20256;&#36755;&#26657;&#22253;&#20844;&#20849;&#24191;&#25773;&#31995;&#32479;&#27169;&#26495;.xlsx\Users\Administrator\Desktop\&#34892;&#19994;PPT&#21644;WORD\&#26368;&#26032;&#25216;&#26415;&#38160;&#21462;&#20135;&#21697;&#20215;&#26684;&#34920;V1.4-2013081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产品目录"/>
      <sheetName val="外设目录"/>
      <sheetName val="服务和其他"/>
      <sheetName val="报价单"/>
      <sheetName val="修订记录"/>
      <sheetName val="CL4000系列配置检查器"/>
      <sheetName val="码率与录制时间换算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zoomScale="130" zoomScaleNormal="130" workbookViewId="0">
      <selection activeCell="C6" sqref="C6"/>
    </sheetView>
  </sheetViews>
  <sheetFormatPr defaultColWidth="10.8" defaultRowHeight="14" outlineLevelRow="5" outlineLevelCol="3"/>
  <cols>
    <col min="1" max="1" width="8.1" style="45" customWidth="1"/>
    <col min="2" max="2" width="31.7" style="45" customWidth="1"/>
    <col min="3" max="3" width="34.4" style="45" customWidth="1"/>
    <col min="4" max="4" width="18.9" style="45" customWidth="1"/>
    <col min="5" max="256" width="10.8" style="45"/>
    <col min="257" max="257" width="8.1" style="45" customWidth="1"/>
    <col min="258" max="258" width="31.7" style="45" customWidth="1"/>
    <col min="259" max="259" width="34.4" style="45" customWidth="1"/>
    <col min="260" max="260" width="18.9" style="45" customWidth="1"/>
    <col min="261" max="512" width="10.8" style="45"/>
    <col min="513" max="513" width="8.1" style="45" customWidth="1"/>
    <col min="514" max="514" width="31.7" style="45" customWidth="1"/>
    <col min="515" max="515" width="34.4" style="45" customWidth="1"/>
    <col min="516" max="516" width="18.9" style="45" customWidth="1"/>
    <col min="517" max="768" width="10.8" style="45"/>
    <col min="769" max="769" width="8.1" style="45" customWidth="1"/>
    <col min="770" max="770" width="31.7" style="45" customWidth="1"/>
    <col min="771" max="771" width="34.4" style="45" customWidth="1"/>
    <col min="772" max="772" width="18.9" style="45" customWidth="1"/>
    <col min="773" max="1024" width="10.8" style="45"/>
    <col min="1025" max="1025" width="8.1" style="45" customWidth="1"/>
    <col min="1026" max="1026" width="31.7" style="45" customWidth="1"/>
    <col min="1027" max="1027" width="34.4" style="45" customWidth="1"/>
    <col min="1028" max="1028" width="18.9" style="45" customWidth="1"/>
    <col min="1029" max="1280" width="10.8" style="45"/>
    <col min="1281" max="1281" width="8.1" style="45" customWidth="1"/>
    <col min="1282" max="1282" width="31.7" style="45" customWidth="1"/>
    <col min="1283" max="1283" width="34.4" style="45" customWidth="1"/>
    <col min="1284" max="1284" width="18.9" style="45" customWidth="1"/>
    <col min="1285" max="1536" width="10.8" style="45"/>
    <col min="1537" max="1537" width="8.1" style="45" customWidth="1"/>
    <col min="1538" max="1538" width="31.7" style="45" customWidth="1"/>
    <col min="1539" max="1539" width="34.4" style="45" customWidth="1"/>
    <col min="1540" max="1540" width="18.9" style="45" customWidth="1"/>
    <col min="1541" max="1792" width="10.8" style="45"/>
    <col min="1793" max="1793" width="8.1" style="45" customWidth="1"/>
    <col min="1794" max="1794" width="31.7" style="45" customWidth="1"/>
    <col min="1795" max="1795" width="34.4" style="45" customWidth="1"/>
    <col min="1796" max="1796" width="18.9" style="45" customWidth="1"/>
    <col min="1797" max="2048" width="10.8" style="45"/>
    <col min="2049" max="2049" width="8.1" style="45" customWidth="1"/>
    <col min="2050" max="2050" width="31.7" style="45" customWidth="1"/>
    <col min="2051" max="2051" width="34.4" style="45" customWidth="1"/>
    <col min="2052" max="2052" width="18.9" style="45" customWidth="1"/>
    <col min="2053" max="2304" width="10.8" style="45"/>
    <col min="2305" max="2305" width="8.1" style="45" customWidth="1"/>
    <col min="2306" max="2306" width="31.7" style="45" customWidth="1"/>
    <col min="2307" max="2307" width="34.4" style="45" customWidth="1"/>
    <col min="2308" max="2308" width="18.9" style="45" customWidth="1"/>
    <col min="2309" max="2560" width="10.8" style="45"/>
    <col min="2561" max="2561" width="8.1" style="45" customWidth="1"/>
    <col min="2562" max="2562" width="31.7" style="45" customWidth="1"/>
    <col min="2563" max="2563" width="34.4" style="45" customWidth="1"/>
    <col min="2564" max="2564" width="18.9" style="45" customWidth="1"/>
    <col min="2565" max="2816" width="10.8" style="45"/>
    <col min="2817" max="2817" width="8.1" style="45" customWidth="1"/>
    <col min="2818" max="2818" width="31.7" style="45" customWidth="1"/>
    <col min="2819" max="2819" width="34.4" style="45" customWidth="1"/>
    <col min="2820" max="2820" width="18.9" style="45" customWidth="1"/>
    <col min="2821" max="3072" width="10.8" style="45"/>
    <col min="3073" max="3073" width="8.1" style="45" customWidth="1"/>
    <col min="3074" max="3074" width="31.7" style="45" customWidth="1"/>
    <col min="3075" max="3075" width="34.4" style="45" customWidth="1"/>
    <col min="3076" max="3076" width="18.9" style="45" customWidth="1"/>
    <col min="3077" max="3328" width="10.8" style="45"/>
    <col min="3329" max="3329" width="8.1" style="45" customWidth="1"/>
    <col min="3330" max="3330" width="31.7" style="45" customWidth="1"/>
    <col min="3331" max="3331" width="34.4" style="45" customWidth="1"/>
    <col min="3332" max="3332" width="18.9" style="45" customWidth="1"/>
    <col min="3333" max="3584" width="10.8" style="45"/>
    <col min="3585" max="3585" width="8.1" style="45" customWidth="1"/>
    <col min="3586" max="3586" width="31.7" style="45" customWidth="1"/>
    <col min="3587" max="3587" width="34.4" style="45" customWidth="1"/>
    <col min="3588" max="3588" width="18.9" style="45" customWidth="1"/>
    <col min="3589" max="3840" width="10.8" style="45"/>
    <col min="3841" max="3841" width="8.1" style="45" customWidth="1"/>
    <col min="3842" max="3842" width="31.7" style="45" customWidth="1"/>
    <col min="3843" max="3843" width="34.4" style="45" customWidth="1"/>
    <col min="3844" max="3844" width="18.9" style="45" customWidth="1"/>
    <col min="3845" max="4096" width="10.8" style="45"/>
    <col min="4097" max="4097" width="8.1" style="45" customWidth="1"/>
    <col min="4098" max="4098" width="31.7" style="45" customWidth="1"/>
    <col min="4099" max="4099" width="34.4" style="45" customWidth="1"/>
    <col min="4100" max="4100" width="18.9" style="45" customWidth="1"/>
    <col min="4101" max="4352" width="10.8" style="45"/>
    <col min="4353" max="4353" width="8.1" style="45" customWidth="1"/>
    <col min="4354" max="4354" width="31.7" style="45" customWidth="1"/>
    <col min="4355" max="4355" width="34.4" style="45" customWidth="1"/>
    <col min="4356" max="4356" width="18.9" style="45" customWidth="1"/>
    <col min="4357" max="4608" width="10.8" style="45"/>
    <col min="4609" max="4609" width="8.1" style="45" customWidth="1"/>
    <col min="4610" max="4610" width="31.7" style="45" customWidth="1"/>
    <col min="4611" max="4611" width="34.4" style="45" customWidth="1"/>
    <col min="4612" max="4612" width="18.9" style="45" customWidth="1"/>
    <col min="4613" max="4864" width="10.8" style="45"/>
    <col min="4865" max="4865" width="8.1" style="45" customWidth="1"/>
    <col min="4866" max="4866" width="31.7" style="45" customWidth="1"/>
    <col min="4867" max="4867" width="34.4" style="45" customWidth="1"/>
    <col min="4868" max="4868" width="18.9" style="45" customWidth="1"/>
    <col min="4869" max="5120" width="10.8" style="45"/>
    <col min="5121" max="5121" width="8.1" style="45" customWidth="1"/>
    <col min="5122" max="5122" width="31.7" style="45" customWidth="1"/>
    <col min="5123" max="5123" width="34.4" style="45" customWidth="1"/>
    <col min="5124" max="5124" width="18.9" style="45" customWidth="1"/>
    <col min="5125" max="5376" width="10.8" style="45"/>
    <col min="5377" max="5377" width="8.1" style="45" customWidth="1"/>
    <col min="5378" max="5378" width="31.7" style="45" customWidth="1"/>
    <col min="5379" max="5379" width="34.4" style="45" customWidth="1"/>
    <col min="5380" max="5380" width="18.9" style="45" customWidth="1"/>
    <col min="5381" max="5632" width="10.8" style="45"/>
    <col min="5633" max="5633" width="8.1" style="45" customWidth="1"/>
    <col min="5634" max="5634" width="31.7" style="45" customWidth="1"/>
    <col min="5635" max="5635" width="34.4" style="45" customWidth="1"/>
    <col min="5636" max="5636" width="18.9" style="45" customWidth="1"/>
    <col min="5637" max="5888" width="10.8" style="45"/>
    <col min="5889" max="5889" width="8.1" style="45" customWidth="1"/>
    <col min="5890" max="5890" width="31.7" style="45" customWidth="1"/>
    <col min="5891" max="5891" width="34.4" style="45" customWidth="1"/>
    <col min="5892" max="5892" width="18.9" style="45" customWidth="1"/>
    <col min="5893" max="6144" width="10.8" style="45"/>
    <col min="6145" max="6145" width="8.1" style="45" customWidth="1"/>
    <col min="6146" max="6146" width="31.7" style="45" customWidth="1"/>
    <col min="6147" max="6147" width="34.4" style="45" customWidth="1"/>
    <col min="6148" max="6148" width="18.9" style="45" customWidth="1"/>
    <col min="6149" max="6400" width="10.8" style="45"/>
    <col min="6401" max="6401" width="8.1" style="45" customWidth="1"/>
    <col min="6402" max="6402" width="31.7" style="45" customWidth="1"/>
    <col min="6403" max="6403" width="34.4" style="45" customWidth="1"/>
    <col min="6404" max="6404" width="18.9" style="45" customWidth="1"/>
    <col min="6405" max="6656" width="10.8" style="45"/>
    <col min="6657" max="6657" width="8.1" style="45" customWidth="1"/>
    <col min="6658" max="6658" width="31.7" style="45" customWidth="1"/>
    <col min="6659" max="6659" width="34.4" style="45" customWidth="1"/>
    <col min="6660" max="6660" width="18.9" style="45" customWidth="1"/>
    <col min="6661" max="6912" width="10.8" style="45"/>
    <col min="6913" max="6913" width="8.1" style="45" customWidth="1"/>
    <col min="6914" max="6914" width="31.7" style="45" customWidth="1"/>
    <col min="6915" max="6915" width="34.4" style="45" customWidth="1"/>
    <col min="6916" max="6916" width="18.9" style="45" customWidth="1"/>
    <col min="6917" max="7168" width="10.8" style="45"/>
    <col min="7169" max="7169" width="8.1" style="45" customWidth="1"/>
    <col min="7170" max="7170" width="31.7" style="45" customWidth="1"/>
    <col min="7171" max="7171" width="34.4" style="45" customWidth="1"/>
    <col min="7172" max="7172" width="18.9" style="45" customWidth="1"/>
    <col min="7173" max="7424" width="10.8" style="45"/>
    <col min="7425" max="7425" width="8.1" style="45" customWidth="1"/>
    <col min="7426" max="7426" width="31.7" style="45" customWidth="1"/>
    <col min="7427" max="7427" width="34.4" style="45" customWidth="1"/>
    <col min="7428" max="7428" width="18.9" style="45" customWidth="1"/>
    <col min="7429" max="7680" width="10.8" style="45"/>
    <col min="7681" max="7681" width="8.1" style="45" customWidth="1"/>
    <col min="7682" max="7682" width="31.7" style="45" customWidth="1"/>
    <col min="7683" max="7683" width="34.4" style="45" customWidth="1"/>
    <col min="7684" max="7684" width="18.9" style="45" customWidth="1"/>
    <col min="7685" max="7936" width="10.8" style="45"/>
    <col min="7937" max="7937" width="8.1" style="45" customWidth="1"/>
    <col min="7938" max="7938" width="31.7" style="45" customWidth="1"/>
    <col min="7939" max="7939" width="34.4" style="45" customWidth="1"/>
    <col min="7940" max="7940" width="18.9" style="45" customWidth="1"/>
    <col min="7941" max="8192" width="10.8" style="45"/>
    <col min="8193" max="8193" width="8.1" style="45" customWidth="1"/>
    <col min="8194" max="8194" width="31.7" style="45" customWidth="1"/>
    <col min="8195" max="8195" width="34.4" style="45" customWidth="1"/>
    <col min="8196" max="8196" width="18.9" style="45" customWidth="1"/>
    <col min="8197" max="8448" width="10.8" style="45"/>
    <col min="8449" max="8449" width="8.1" style="45" customWidth="1"/>
    <col min="8450" max="8450" width="31.7" style="45" customWidth="1"/>
    <col min="8451" max="8451" width="34.4" style="45" customWidth="1"/>
    <col min="8452" max="8452" width="18.9" style="45" customWidth="1"/>
    <col min="8453" max="8704" width="10.8" style="45"/>
    <col min="8705" max="8705" width="8.1" style="45" customWidth="1"/>
    <col min="8706" max="8706" width="31.7" style="45" customWidth="1"/>
    <col min="8707" max="8707" width="34.4" style="45" customWidth="1"/>
    <col min="8708" max="8708" width="18.9" style="45" customWidth="1"/>
    <col min="8709" max="8960" width="10.8" style="45"/>
    <col min="8961" max="8961" width="8.1" style="45" customWidth="1"/>
    <col min="8962" max="8962" width="31.7" style="45" customWidth="1"/>
    <col min="8963" max="8963" width="34.4" style="45" customWidth="1"/>
    <col min="8964" max="8964" width="18.9" style="45" customWidth="1"/>
    <col min="8965" max="9216" width="10.8" style="45"/>
    <col min="9217" max="9217" width="8.1" style="45" customWidth="1"/>
    <col min="9218" max="9218" width="31.7" style="45" customWidth="1"/>
    <col min="9219" max="9219" width="34.4" style="45" customWidth="1"/>
    <col min="9220" max="9220" width="18.9" style="45" customWidth="1"/>
    <col min="9221" max="9472" width="10.8" style="45"/>
    <col min="9473" max="9473" width="8.1" style="45" customWidth="1"/>
    <col min="9474" max="9474" width="31.7" style="45" customWidth="1"/>
    <col min="9475" max="9475" width="34.4" style="45" customWidth="1"/>
    <col min="9476" max="9476" width="18.9" style="45" customWidth="1"/>
    <col min="9477" max="9728" width="10.8" style="45"/>
    <col min="9729" max="9729" width="8.1" style="45" customWidth="1"/>
    <col min="9730" max="9730" width="31.7" style="45" customWidth="1"/>
    <col min="9731" max="9731" width="34.4" style="45" customWidth="1"/>
    <col min="9732" max="9732" width="18.9" style="45" customWidth="1"/>
    <col min="9733" max="9984" width="10.8" style="45"/>
    <col min="9985" max="9985" width="8.1" style="45" customWidth="1"/>
    <col min="9986" max="9986" width="31.7" style="45" customWidth="1"/>
    <col min="9987" max="9987" width="34.4" style="45" customWidth="1"/>
    <col min="9988" max="9988" width="18.9" style="45" customWidth="1"/>
    <col min="9989" max="10240" width="10.8" style="45"/>
    <col min="10241" max="10241" width="8.1" style="45" customWidth="1"/>
    <col min="10242" max="10242" width="31.7" style="45" customWidth="1"/>
    <col min="10243" max="10243" width="34.4" style="45" customWidth="1"/>
    <col min="10244" max="10244" width="18.9" style="45" customWidth="1"/>
    <col min="10245" max="10496" width="10.8" style="45"/>
    <col min="10497" max="10497" width="8.1" style="45" customWidth="1"/>
    <col min="10498" max="10498" width="31.7" style="45" customWidth="1"/>
    <col min="10499" max="10499" width="34.4" style="45" customWidth="1"/>
    <col min="10500" max="10500" width="18.9" style="45" customWidth="1"/>
    <col min="10501" max="10752" width="10.8" style="45"/>
    <col min="10753" max="10753" width="8.1" style="45" customWidth="1"/>
    <col min="10754" max="10754" width="31.7" style="45" customWidth="1"/>
    <col min="10755" max="10755" width="34.4" style="45" customWidth="1"/>
    <col min="10756" max="10756" width="18.9" style="45" customWidth="1"/>
    <col min="10757" max="11008" width="10.8" style="45"/>
    <col min="11009" max="11009" width="8.1" style="45" customWidth="1"/>
    <col min="11010" max="11010" width="31.7" style="45" customWidth="1"/>
    <col min="11011" max="11011" width="34.4" style="45" customWidth="1"/>
    <col min="11012" max="11012" width="18.9" style="45" customWidth="1"/>
    <col min="11013" max="11264" width="10.8" style="45"/>
    <col min="11265" max="11265" width="8.1" style="45" customWidth="1"/>
    <col min="11266" max="11266" width="31.7" style="45" customWidth="1"/>
    <col min="11267" max="11267" width="34.4" style="45" customWidth="1"/>
    <col min="11268" max="11268" width="18.9" style="45" customWidth="1"/>
    <col min="11269" max="11520" width="10.8" style="45"/>
    <col min="11521" max="11521" width="8.1" style="45" customWidth="1"/>
    <col min="11522" max="11522" width="31.7" style="45" customWidth="1"/>
    <col min="11523" max="11523" width="34.4" style="45" customWidth="1"/>
    <col min="11524" max="11524" width="18.9" style="45" customWidth="1"/>
    <col min="11525" max="11776" width="10.8" style="45"/>
    <col min="11777" max="11777" width="8.1" style="45" customWidth="1"/>
    <col min="11778" max="11778" width="31.7" style="45" customWidth="1"/>
    <col min="11779" max="11779" width="34.4" style="45" customWidth="1"/>
    <col min="11780" max="11780" width="18.9" style="45" customWidth="1"/>
    <col min="11781" max="12032" width="10.8" style="45"/>
    <col min="12033" max="12033" width="8.1" style="45" customWidth="1"/>
    <col min="12034" max="12034" width="31.7" style="45" customWidth="1"/>
    <col min="12035" max="12035" width="34.4" style="45" customWidth="1"/>
    <col min="12036" max="12036" width="18.9" style="45" customWidth="1"/>
    <col min="12037" max="12288" width="10.8" style="45"/>
    <col min="12289" max="12289" width="8.1" style="45" customWidth="1"/>
    <col min="12290" max="12290" width="31.7" style="45" customWidth="1"/>
    <col min="12291" max="12291" width="34.4" style="45" customWidth="1"/>
    <col min="12292" max="12292" width="18.9" style="45" customWidth="1"/>
    <col min="12293" max="12544" width="10.8" style="45"/>
    <col min="12545" max="12545" width="8.1" style="45" customWidth="1"/>
    <col min="12546" max="12546" width="31.7" style="45" customWidth="1"/>
    <col min="12547" max="12547" width="34.4" style="45" customWidth="1"/>
    <col min="12548" max="12548" width="18.9" style="45" customWidth="1"/>
    <col min="12549" max="12800" width="10.8" style="45"/>
    <col min="12801" max="12801" width="8.1" style="45" customWidth="1"/>
    <col min="12802" max="12802" width="31.7" style="45" customWidth="1"/>
    <col min="12803" max="12803" width="34.4" style="45" customWidth="1"/>
    <col min="12804" max="12804" width="18.9" style="45" customWidth="1"/>
    <col min="12805" max="13056" width="10.8" style="45"/>
    <col min="13057" max="13057" width="8.1" style="45" customWidth="1"/>
    <col min="13058" max="13058" width="31.7" style="45" customWidth="1"/>
    <col min="13059" max="13059" width="34.4" style="45" customWidth="1"/>
    <col min="13060" max="13060" width="18.9" style="45" customWidth="1"/>
    <col min="13061" max="13312" width="10.8" style="45"/>
    <col min="13313" max="13313" width="8.1" style="45" customWidth="1"/>
    <col min="13314" max="13314" width="31.7" style="45" customWidth="1"/>
    <col min="13315" max="13315" width="34.4" style="45" customWidth="1"/>
    <col min="13316" max="13316" width="18.9" style="45" customWidth="1"/>
    <col min="13317" max="13568" width="10.8" style="45"/>
    <col min="13569" max="13569" width="8.1" style="45" customWidth="1"/>
    <col min="13570" max="13570" width="31.7" style="45" customWidth="1"/>
    <col min="13571" max="13571" width="34.4" style="45" customWidth="1"/>
    <col min="13572" max="13572" width="18.9" style="45" customWidth="1"/>
    <col min="13573" max="13824" width="10.8" style="45"/>
    <col min="13825" max="13825" width="8.1" style="45" customWidth="1"/>
    <col min="13826" max="13826" width="31.7" style="45" customWidth="1"/>
    <col min="13827" max="13827" width="34.4" style="45" customWidth="1"/>
    <col min="13828" max="13828" width="18.9" style="45" customWidth="1"/>
    <col min="13829" max="14080" width="10.8" style="45"/>
    <col min="14081" max="14081" width="8.1" style="45" customWidth="1"/>
    <col min="14082" max="14082" width="31.7" style="45" customWidth="1"/>
    <col min="14083" max="14083" width="34.4" style="45" customWidth="1"/>
    <col min="14084" max="14084" width="18.9" style="45" customWidth="1"/>
    <col min="14085" max="14336" width="10.8" style="45"/>
    <col min="14337" max="14337" width="8.1" style="45" customWidth="1"/>
    <col min="14338" max="14338" width="31.7" style="45" customWidth="1"/>
    <col min="14339" max="14339" width="34.4" style="45" customWidth="1"/>
    <col min="14340" max="14340" width="18.9" style="45" customWidth="1"/>
    <col min="14341" max="14592" width="10.8" style="45"/>
    <col min="14593" max="14593" width="8.1" style="45" customWidth="1"/>
    <col min="14594" max="14594" width="31.7" style="45" customWidth="1"/>
    <col min="14595" max="14595" width="34.4" style="45" customWidth="1"/>
    <col min="14596" max="14596" width="18.9" style="45" customWidth="1"/>
    <col min="14597" max="14848" width="10.8" style="45"/>
    <col min="14849" max="14849" width="8.1" style="45" customWidth="1"/>
    <col min="14850" max="14850" width="31.7" style="45" customWidth="1"/>
    <col min="14851" max="14851" width="34.4" style="45" customWidth="1"/>
    <col min="14852" max="14852" width="18.9" style="45" customWidth="1"/>
    <col min="14853" max="15104" width="10.8" style="45"/>
    <col min="15105" max="15105" width="8.1" style="45" customWidth="1"/>
    <col min="15106" max="15106" width="31.7" style="45" customWidth="1"/>
    <col min="15107" max="15107" width="34.4" style="45" customWidth="1"/>
    <col min="15108" max="15108" width="18.9" style="45" customWidth="1"/>
    <col min="15109" max="15360" width="10.8" style="45"/>
    <col min="15361" max="15361" width="8.1" style="45" customWidth="1"/>
    <col min="15362" max="15362" width="31.7" style="45" customWidth="1"/>
    <col min="15363" max="15363" width="34.4" style="45" customWidth="1"/>
    <col min="15364" max="15364" width="18.9" style="45" customWidth="1"/>
    <col min="15365" max="15616" width="10.8" style="45"/>
    <col min="15617" max="15617" width="8.1" style="45" customWidth="1"/>
    <col min="15618" max="15618" width="31.7" style="45" customWidth="1"/>
    <col min="15619" max="15619" width="34.4" style="45" customWidth="1"/>
    <col min="15620" max="15620" width="18.9" style="45" customWidth="1"/>
    <col min="15621" max="15872" width="10.8" style="45"/>
    <col min="15873" max="15873" width="8.1" style="45" customWidth="1"/>
    <col min="15874" max="15874" width="31.7" style="45" customWidth="1"/>
    <col min="15875" max="15875" width="34.4" style="45" customWidth="1"/>
    <col min="15876" max="15876" width="18.9" style="45" customWidth="1"/>
    <col min="15877" max="16128" width="10.8" style="45"/>
    <col min="16129" max="16129" width="8.1" style="45" customWidth="1"/>
    <col min="16130" max="16130" width="31.7" style="45" customWidth="1"/>
    <col min="16131" max="16131" width="34.4" style="45" customWidth="1"/>
    <col min="16132" max="16132" width="18.9" style="45" customWidth="1"/>
    <col min="16133" max="16384" width="10.8" style="45"/>
  </cols>
  <sheetData>
    <row r="1" ht="46" customHeight="1" spans="1:4">
      <c r="A1" s="58" t="s">
        <v>0</v>
      </c>
      <c r="B1" s="58"/>
      <c r="C1" s="58"/>
      <c r="D1" s="58"/>
    </row>
    <row r="2" ht="34" customHeight="1" spans="1:4">
      <c r="A2" s="59" t="s">
        <v>1</v>
      </c>
      <c r="B2" s="60" t="s">
        <v>2</v>
      </c>
      <c r="C2" s="60" t="s">
        <v>3</v>
      </c>
      <c r="D2" s="61" t="s">
        <v>4</v>
      </c>
    </row>
    <row r="3" ht="34" customHeight="1" spans="1:4">
      <c r="A3" s="62">
        <v>1</v>
      </c>
      <c r="B3" s="63" t="s">
        <v>5</v>
      </c>
      <c r="C3" s="64">
        <f>服务!F11</f>
        <v>0</v>
      </c>
      <c r="D3" s="65" t="s">
        <v>6</v>
      </c>
    </row>
    <row r="4" ht="34" customHeight="1" spans="1:4">
      <c r="A4" s="62">
        <v>2</v>
      </c>
      <c r="B4" s="63" t="s">
        <v>7</v>
      </c>
      <c r="C4" s="64">
        <f>货物报价表!I153</f>
        <v>0</v>
      </c>
      <c r="D4" s="65" t="s">
        <v>6</v>
      </c>
    </row>
    <row r="5" ht="34" customHeight="1" spans="1:4">
      <c r="A5" s="62">
        <v>3</v>
      </c>
      <c r="B5" s="63" t="s">
        <v>8</v>
      </c>
      <c r="C5" s="64">
        <f>'医疗设备附属系统（中心供应、影像、产房、手术部）-暖通系统'!J89+'医疗设备附属系统（医疗综合楼、传染楼）-医用气体系统'!J28+'医疗设备附属系统（中心供应、影像、产房、手术部）-医用气体系统'!J42+'医疗设备附属系统-智能化系统'!J135</f>
        <v>0</v>
      </c>
      <c r="D5" s="65" t="s">
        <v>6</v>
      </c>
    </row>
    <row r="6" ht="34" customHeight="1" spans="1:4">
      <c r="A6" s="66"/>
      <c r="B6" s="67" t="s">
        <v>9</v>
      </c>
      <c r="C6" s="68">
        <f>SUM(C3:C5)</f>
        <v>0</v>
      </c>
      <c r="D6" s="69" t="s">
        <v>6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F11" sqref="F11"/>
    </sheetView>
  </sheetViews>
  <sheetFormatPr defaultColWidth="10.8" defaultRowHeight="14" outlineLevelCol="5"/>
  <cols>
    <col min="1" max="1" width="7.5" style="45" customWidth="1"/>
    <col min="2" max="2" width="26.4" style="45" customWidth="1"/>
    <col min="3" max="3" width="12.5" style="45" customWidth="1"/>
    <col min="4" max="4" width="15.2" style="45" customWidth="1"/>
    <col min="5" max="5" width="19.6" style="45" customWidth="1"/>
    <col min="6" max="6" width="13.7" style="45" customWidth="1"/>
    <col min="7" max="256" width="10.8" style="45"/>
    <col min="257" max="257" width="7.5" style="45" customWidth="1"/>
    <col min="258" max="258" width="26.4" style="45" customWidth="1"/>
    <col min="259" max="259" width="12.5" style="45" customWidth="1"/>
    <col min="260" max="260" width="15.2" style="45" customWidth="1"/>
    <col min="261" max="261" width="19.6" style="45" customWidth="1"/>
    <col min="262" max="262" width="13.7" style="45" customWidth="1"/>
    <col min="263" max="512" width="10.8" style="45"/>
    <col min="513" max="513" width="7.5" style="45" customWidth="1"/>
    <col min="514" max="514" width="26.4" style="45" customWidth="1"/>
    <col min="515" max="515" width="12.5" style="45" customWidth="1"/>
    <col min="516" max="516" width="15.2" style="45" customWidth="1"/>
    <col min="517" max="517" width="19.6" style="45" customWidth="1"/>
    <col min="518" max="518" width="13.7" style="45" customWidth="1"/>
    <col min="519" max="768" width="10.8" style="45"/>
    <col min="769" max="769" width="7.5" style="45" customWidth="1"/>
    <col min="770" max="770" width="26.4" style="45" customWidth="1"/>
    <col min="771" max="771" width="12.5" style="45" customWidth="1"/>
    <col min="772" max="772" width="15.2" style="45" customWidth="1"/>
    <col min="773" max="773" width="19.6" style="45" customWidth="1"/>
    <col min="774" max="774" width="13.7" style="45" customWidth="1"/>
    <col min="775" max="1024" width="10.8" style="45"/>
    <col min="1025" max="1025" width="7.5" style="45" customWidth="1"/>
    <col min="1026" max="1026" width="26.4" style="45" customWidth="1"/>
    <col min="1027" max="1027" width="12.5" style="45" customWidth="1"/>
    <col min="1028" max="1028" width="15.2" style="45" customWidth="1"/>
    <col min="1029" max="1029" width="19.6" style="45" customWidth="1"/>
    <col min="1030" max="1030" width="13.7" style="45" customWidth="1"/>
    <col min="1031" max="1280" width="10.8" style="45"/>
    <col min="1281" max="1281" width="7.5" style="45" customWidth="1"/>
    <col min="1282" max="1282" width="26.4" style="45" customWidth="1"/>
    <col min="1283" max="1283" width="12.5" style="45" customWidth="1"/>
    <col min="1284" max="1284" width="15.2" style="45" customWidth="1"/>
    <col min="1285" max="1285" width="19.6" style="45" customWidth="1"/>
    <col min="1286" max="1286" width="13.7" style="45" customWidth="1"/>
    <col min="1287" max="1536" width="10.8" style="45"/>
    <col min="1537" max="1537" width="7.5" style="45" customWidth="1"/>
    <col min="1538" max="1538" width="26.4" style="45" customWidth="1"/>
    <col min="1539" max="1539" width="12.5" style="45" customWidth="1"/>
    <col min="1540" max="1540" width="15.2" style="45" customWidth="1"/>
    <col min="1541" max="1541" width="19.6" style="45" customWidth="1"/>
    <col min="1542" max="1542" width="13.7" style="45" customWidth="1"/>
    <col min="1543" max="1792" width="10.8" style="45"/>
    <col min="1793" max="1793" width="7.5" style="45" customWidth="1"/>
    <col min="1794" max="1794" width="26.4" style="45" customWidth="1"/>
    <col min="1795" max="1795" width="12.5" style="45" customWidth="1"/>
    <col min="1796" max="1796" width="15.2" style="45" customWidth="1"/>
    <col min="1797" max="1797" width="19.6" style="45" customWidth="1"/>
    <col min="1798" max="1798" width="13.7" style="45" customWidth="1"/>
    <col min="1799" max="2048" width="10.8" style="45"/>
    <col min="2049" max="2049" width="7.5" style="45" customWidth="1"/>
    <col min="2050" max="2050" width="26.4" style="45" customWidth="1"/>
    <col min="2051" max="2051" width="12.5" style="45" customWidth="1"/>
    <col min="2052" max="2052" width="15.2" style="45" customWidth="1"/>
    <col min="2053" max="2053" width="19.6" style="45" customWidth="1"/>
    <col min="2054" max="2054" width="13.7" style="45" customWidth="1"/>
    <col min="2055" max="2304" width="10.8" style="45"/>
    <col min="2305" max="2305" width="7.5" style="45" customWidth="1"/>
    <col min="2306" max="2306" width="26.4" style="45" customWidth="1"/>
    <col min="2307" max="2307" width="12.5" style="45" customWidth="1"/>
    <col min="2308" max="2308" width="15.2" style="45" customWidth="1"/>
    <col min="2309" max="2309" width="19.6" style="45" customWidth="1"/>
    <col min="2310" max="2310" width="13.7" style="45" customWidth="1"/>
    <col min="2311" max="2560" width="10.8" style="45"/>
    <col min="2561" max="2561" width="7.5" style="45" customWidth="1"/>
    <col min="2562" max="2562" width="26.4" style="45" customWidth="1"/>
    <col min="2563" max="2563" width="12.5" style="45" customWidth="1"/>
    <col min="2564" max="2564" width="15.2" style="45" customWidth="1"/>
    <col min="2565" max="2565" width="19.6" style="45" customWidth="1"/>
    <col min="2566" max="2566" width="13.7" style="45" customWidth="1"/>
    <col min="2567" max="2816" width="10.8" style="45"/>
    <col min="2817" max="2817" width="7.5" style="45" customWidth="1"/>
    <col min="2818" max="2818" width="26.4" style="45" customWidth="1"/>
    <col min="2819" max="2819" width="12.5" style="45" customWidth="1"/>
    <col min="2820" max="2820" width="15.2" style="45" customWidth="1"/>
    <col min="2821" max="2821" width="19.6" style="45" customWidth="1"/>
    <col min="2822" max="2822" width="13.7" style="45" customWidth="1"/>
    <col min="2823" max="3072" width="10.8" style="45"/>
    <col min="3073" max="3073" width="7.5" style="45" customWidth="1"/>
    <col min="3074" max="3074" width="26.4" style="45" customWidth="1"/>
    <col min="3075" max="3075" width="12.5" style="45" customWidth="1"/>
    <col min="3076" max="3076" width="15.2" style="45" customWidth="1"/>
    <col min="3077" max="3077" width="19.6" style="45" customWidth="1"/>
    <col min="3078" max="3078" width="13.7" style="45" customWidth="1"/>
    <col min="3079" max="3328" width="10.8" style="45"/>
    <col min="3329" max="3329" width="7.5" style="45" customWidth="1"/>
    <col min="3330" max="3330" width="26.4" style="45" customWidth="1"/>
    <col min="3331" max="3331" width="12.5" style="45" customWidth="1"/>
    <col min="3332" max="3332" width="15.2" style="45" customWidth="1"/>
    <col min="3333" max="3333" width="19.6" style="45" customWidth="1"/>
    <col min="3334" max="3334" width="13.7" style="45" customWidth="1"/>
    <col min="3335" max="3584" width="10.8" style="45"/>
    <col min="3585" max="3585" width="7.5" style="45" customWidth="1"/>
    <col min="3586" max="3586" width="26.4" style="45" customWidth="1"/>
    <col min="3587" max="3587" width="12.5" style="45" customWidth="1"/>
    <col min="3588" max="3588" width="15.2" style="45" customWidth="1"/>
    <col min="3589" max="3589" width="19.6" style="45" customWidth="1"/>
    <col min="3590" max="3590" width="13.7" style="45" customWidth="1"/>
    <col min="3591" max="3840" width="10.8" style="45"/>
    <col min="3841" max="3841" width="7.5" style="45" customWidth="1"/>
    <col min="3842" max="3842" width="26.4" style="45" customWidth="1"/>
    <col min="3843" max="3843" width="12.5" style="45" customWidth="1"/>
    <col min="3844" max="3844" width="15.2" style="45" customWidth="1"/>
    <col min="3845" max="3845" width="19.6" style="45" customWidth="1"/>
    <col min="3846" max="3846" width="13.7" style="45" customWidth="1"/>
    <col min="3847" max="4096" width="10.8" style="45"/>
    <col min="4097" max="4097" width="7.5" style="45" customWidth="1"/>
    <col min="4098" max="4098" width="26.4" style="45" customWidth="1"/>
    <col min="4099" max="4099" width="12.5" style="45" customWidth="1"/>
    <col min="4100" max="4100" width="15.2" style="45" customWidth="1"/>
    <col min="4101" max="4101" width="19.6" style="45" customWidth="1"/>
    <col min="4102" max="4102" width="13.7" style="45" customWidth="1"/>
    <col min="4103" max="4352" width="10.8" style="45"/>
    <col min="4353" max="4353" width="7.5" style="45" customWidth="1"/>
    <col min="4354" max="4354" width="26.4" style="45" customWidth="1"/>
    <col min="4355" max="4355" width="12.5" style="45" customWidth="1"/>
    <col min="4356" max="4356" width="15.2" style="45" customWidth="1"/>
    <col min="4357" max="4357" width="19.6" style="45" customWidth="1"/>
    <col min="4358" max="4358" width="13.7" style="45" customWidth="1"/>
    <col min="4359" max="4608" width="10.8" style="45"/>
    <col min="4609" max="4609" width="7.5" style="45" customWidth="1"/>
    <col min="4610" max="4610" width="26.4" style="45" customWidth="1"/>
    <col min="4611" max="4611" width="12.5" style="45" customWidth="1"/>
    <col min="4612" max="4612" width="15.2" style="45" customWidth="1"/>
    <col min="4613" max="4613" width="19.6" style="45" customWidth="1"/>
    <col min="4614" max="4614" width="13.7" style="45" customWidth="1"/>
    <col min="4615" max="4864" width="10.8" style="45"/>
    <col min="4865" max="4865" width="7.5" style="45" customWidth="1"/>
    <col min="4866" max="4866" width="26.4" style="45" customWidth="1"/>
    <col min="4867" max="4867" width="12.5" style="45" customWidth="1"/>
    <col min="4868" max="4868" width="15.2" style="45" customWidth="1"/>
    <col min="4869" max="4869" width="19.6" style="45" customWidth="1"/>
    <col min="4870" max="4870" width="13.7" style="45" customWidth="1"/>
    <col min="4871" max="5120" width="10.8" style="45"/>
    <col min="5121" max="5121" width="7.5" style="45" customWidth="1"/>
    <col min="5122" max="5122" width="26.4" style="45" customWidth="1"/>
    <col min="5123" max="5123" width="12.5" style="45" customWidth="1"/>
    <col min="5124" max="5124" width="15.2" style="45" customWidth="1"/>
    <col min="5125" max="5125" width="19.6" style="45" customWidth="1"/>
    <col min="5126" max="5126" width="13.7" style="45" customWidth="1"/>
    <col min="5127" max="5376" width="10.8" style="45"/>
    <col min="5377" max="5377" width="7.5" style="45" customWidth="1"/>
    <col min="5378" max="5378" width="26.4" style="45" customWidth="1"/>
    <col min="5379" max="5379" width="12.5" style="45" customWidth="1"/>
    <col min="5380" max="5380" width="15.2" style="45" customWidth="1"/>
    <col min="5381" max="5381" width="19.6" style="45" customWidth="1"/>
    <col min="5382" max="5382" width="13.7" style="45" customWidth="1"/>
    <col min="5383" max="5632" width="10.8" style="45"/>
    <col min="5633" max="5633" width="7.5" style="45" customWidth="1"/>
    <col min="5634" max="5634" width="26.4" style="45" customWidth="1"/>
    <col min="5635" max="5635" width="12.5" style="45" customWidth="1"/>
    <col min="5636" max="5636" width="15.2" style="45" customWidth="1"/>
    <col min="5637" max="5637" width="19.6" style="45" customWidth="1"/>
    <col min="5638" max="5638" width="13.7" style="45" customWidth="1"/>
    <col min="5639" max="5888" width="10.8" style="45"/>
    <col min="5889" max="5889" width="7.5" style="45" customWidth="1"/>
    <col min="5890" max="5890" width="26.4" style="45" customWidth="1"/>
    <col min="5891" max="5891" width="12.5" style="45" customWidth="1"/>
    <col min="5892" max="5892" width="15.2" style="45" customWidth="1"/>
    <col min="5893" max="5893" width="19.6" style="45" customWidth="1"/>
    <col min="5894" max="5894" width="13.7" style="45" customWidth="1"/>
    <col min="5895" max="6144" width="10.8" style="45"/>
    <col min="6145" max="6145" width="7.5" style="45" customWidth="1"/>
    <col min="6146" max="6146" width="26.4" style="45" customWidth="1"/>
    <col min="6147" max="6147" width="12.5" style="45" customWidth="1"/>
    <col min="6148" max="6148" width="15.2" style="45" customWidth="1"/>
    <col min="6149" max="6149" width="19.6" style="45" customWidth="1"/>
    <col min="6150" max="6150" width="13.7" style="45" customWidth="1"/>
    <col min="6151" max="6400" width="10.8" style="45"/>
    <col min="6401" max="6401" width="7.5" style="45" customWidth="1"/>
    <col min="6402" max="6402" width="26.4" style="45" customWidth="1"/>
    <col min="6403" max="6403" width="12.5" style="45" customWidth="1"/>
    <col min="6404" max="6404" width="15.2" style="45" customWidth="1"/>
    <col min="6405" max="6405" width="19.6" style="45" customWidth="1"/>
    <col min="6406" max="6406" width="13.7" style="45" customWidth="1"/>
    <col min="6407" max="6656" width="10.8" style="45"/>
    <col min="6657" max="6657" width="7.5" style="45" customWidth="1"/>
    <col min="6658" max="6658" width="26.4" style="45" customWidth="1"/>
    <col min="6659" max="6659" width="12.5" style="45" customWidth="1"/>
    <col min="6660" max="6660" width="15.2" style="45" customWidth="1"/>
    <col min="6661" max="6661" width="19.6" style="45" customWidth="1"/>
    <col min="6662" max="6662" width="13.7" style="45" customWidth="1"/>
    <col min="6663" max="6912" width="10.8" style="45"/>
    <col min="6913" max="6913" width="7.5" style="45" customWidth="1"/>
    <col min="6914" max="6914" width="26.4" style="45" customWidth="1"/>
    <col min="6915" max="6915" width="12.5" style="45" customWidth="1"/>
    <col min="6916" max="6916" width="15.2" style="45" customWidth="1"/>
    <col min="6917" max="6917" width="19.6" style="45" customWidth="1"/>
    <col min="6918" max="6918" width="13.7" style="45" customWidth="1"/>
    <col min="6919" max="7168" width="10.8" style="45"/>
    <col min="7169" max="7169" width="7.5" style="45" customWidth="1"/>
    <col min="7170" max="7170" width="26.4" style="45" customWidth="1"/>
    <col min="7171" max="7171" width="12.5" style="45" customWidth="1"/>
    <col min="7172" max="7172" width="15.2" style="45" customWidth="1"/>
    <col min="7173" max="7173" width="19.6" style="45" customWidth="1"/>
    <col min="7174" max="7174" width="13.7" style="45" customWidth="1"/>
    <col min="7175" max="7424" width="10.8" style="45"/>
    <col min="7425" max="7425" width="7.5" style="45" customWidth="1"/>
    <col min="7426" max="7426" width="26.4" style="45" customWidth="1"/>
    <col min="7427" max="7427" width="12.5" style="45" customWidth="1"/>
    <col min="7428" max="7428" width="15.2" style="45" customWidth="1"/>
    <col min="7429" max="7429" width="19.6" style="45" customWidth="1"/>
    <col min="7430" max="7430" width="13.7" style="45" customWidth="1"/>
    <col min="7431" max="7680" width="10.8" style="45"/>
    <col min="7681" max="7681" width="7.5" style="45" customWidth="1"/>
    <col min="7682" max="7682" width="26.4" style="45" customWidth="1"/>
    <col min="7683" max="7683" width="12.5" style="45" customWidth="1"/>
    <col min="7684" max="7684" width="15.2" style="45" customWidth="1"/>
    <col min="7685" max="7685" width="19.6" style="45" customWidth="1"/>
    <col min="7686" max="7686" width="13.7" style="45" customWidth="1"/>
    <col min="7687" max="7936" width="10.8" style="45"/>
    <col min="7937" max="7937" width="7.5" style="45" customWidth="1"/>
    <col min="7938" max="7938" width="26.4" style="45" customWidth="1"/>
    <col min="7939" max="7939" width="12.5" style="45" customWidth="1"/>
    <col min="7940" max="7940" width="15.2" style="45" customWidth="1"/>
    <col min="7941" max="7941" width="19.6" style="45" customWidth="1"/>
    <col min="7942" max="7942" width="13.7" style="45" customWidth="1"/>
    <col min="7943" max="8192" width="10.8" style="45"/>
    <col min="8193" max="8193" width="7.5" style="45" customWidth="1"/>
    <col min="8194" max="8194" width="26.4" style="45" customWidth="1"/>
    <col min="8195" max="8195" width="12.5" style="45" customWidth="1"/>
    <col min="8196" max="8196" width="15.2" style="45" customWidth="1"/>
    <col min="8197" max="8197" width="19.6" style="45" customWidth="1"/>
    <col min="8198" max="8198" width="13.7" style="45" customWidth="1"/>
    <col min="8199" max="8448" width="10.8" style="45"/>
    <col min="8449" max="8449" width="7.5" style="45" customWidth="1"/>
    <col min="8450" max="8450" width="26.4" style="45" customWidth="1"/>
    <col min="8451" max="8451" width="12.5" style="45" customWidth="1"/>
    <col min="8452" max="8452" width="15.2" style="45" customWidth="1"/>
    <col min="8453" max="8453" width="19.6" style="45" customWidth="1"/>
    <col min="8454" max="8454" width="13.7" style="45" customWidth="1"/>
    <col min="8455" max="8704" width="10.8" style="45"/>
    <col min="8705" max="8705" width="7.5" style="45" customWidth="1"/>
    <col min="8706" max="8706" width="26.4" style="45" customWidth="1"/>
    <col min="8707" max="8707" width="12.5" style="45" customWidth="1"/>
    <col min="8708" max="8708" width="15.2" style="45" customWidth="1"/>
    <col min="8709" max="8709" width="19.6" style="45" customWidth="1"/>
    <col min="8710" max="8710" width="13.7" style="45" customWidth="1"/>
    <col min="8711" max="8960" width="10.8" style="45"/>
    <col min="8961" max="8961" width="7.5" style="45" customWidth="1"/>
    <col min="8962" max="8962" width="26.4" style="45" customWidth="1"/>
    <col min="8963" max="8963" width="12.5" style="45" customWidth="1"/>
    <col min="8964" max="8964" width="15.2" style="45" customWidth="1"/>
    <col min="8965" max="8965" width="19.6" style="45" customWidth="1"/>
    <col min="8966" max="8966" width="13.7" style="45" customWidth="1"/>
    <col min="8967" max="9216" width="10.8" style="45"/>
    <col min="9217" max="9217" width="7.5" style="45" customWidth="1"/>
    <col min="9218" max="9218" width="26.4" style="45" customWidth="1"/>
    <col min="9219" max="9219" width="12.5" style="45" customWidth="1"/>
    <col min="9220" max="9220" width="15.2" style="45" customWidth="1"/>
    <col min="9221" max="9221" width="19.6" style="45" customWidth="1"/>
    <col min="9222" max="9222" width="13.7" style="45" customWidth="1"/>
    <col min="9223" max="9472" width="10.8" style="45"/>
    <col min="9473" max="9473" width="7.5" style="45" customWidth="1"/>
    <col min="9474" max="9474" width="26.4" style="45" customWidth="1"/>
    <col min="9475" max="9475" width="12.5" style="45" customWidth="1"/>
    <col min="9476" max="9476" width="15.2" style="45" customWidth="1"/>
    <col min="9477" max="9477" width="19.6" style="45" customWidth="1"/>
    <col min="9478" max="9478" width="13.7" style="45" customWidth="1"/>
    <col min="9479" max="9728" width="10.8" style="45"/>
    <col min="9729" max="9729" width="7.5" style="45" customWidth="1"/>
    <col min="9730" max="9730" width="26.4" style="45" customWidth="1"/>
    <col min="9731" max="9731" width="12.5" style="45" customWidth="1"/>
    <col min="9732" max="9732" width="15.2" style="45" customWidth="1"/>
    <col min="9733" max="9733" width="19.6" style="45" customWidth="1"/>
    <col min="9734" max="9734" width="13.7" style="45" customWidth="1"/>
    <col min="9735" max="9984" width="10.8" style="45"/>
    <col min="9985" max="9985" width="7.5" style="45" customWidth="1"/>
    <col min="9986" max="9986" width="26.4" style="45" customWidth="1"/>
    <col min="9987" max="9987" width="12.5" style="45" customWidth="1"/>
    <col min="9988" max="9988" width="15.2" style="45" customWidth="1"/>
    <col min="9989" max="9989" width="19.6" style="45" customWidth="1"/>
    <col min="9990" max="9990" width="13.7" style="45" customWidth="1"/>
    <col min="9991" max="10240" width="10.8" style="45"/>
    <col min="10241" max="10241" width="7.5" style="45" customWidth="1"/>
    <col min="10242" max="10242" width="26.4" style="45" customWidth="1"/>
    <col min="10243" max="10243" width="12.5" style="45" customWidth="1"/>
    <col min="10244" max="10244" width="15.2" style="45" customWidth="1"/>
    <col min="10245" max="10245" width="19.6" style="45" customWidth="1"/>
    <col min="10246" max="10246" width="13.7" style="45" customWidth="1"/>
    <col min="10247" max="10496" width="10.8" style="45"/>
    <col min="10497" max="10497" width="7.5" style="45" customWidth="1"/>
    <col min="10498" max="10498" width="26.4" style="45" customWidth="1"/>
    <col min="10499" max="10499" width="12.5" style="45" customWidth="1"/>
    <col min="10500" max="10500" width="15.2" style="45" customWidth="1"/>
    <col min="10501" max="10501" width="19.6" style="45" customWidth="1"/>
    <col min="10502" max="10502" width="13.7" style="45" customWidth="1"/>
    <col min="10503" max="10752" width="10.8" style="45"/>
    <col min="10753" max="10753" width="7.5" style="45" customWidth="1"/>
    <col min="10754" max="10754" width="26.4" style="45" customWidth="1"/>
    <col min="10755" max="10755" width="12.5" style="45" customWidth="1"/>
    <col min="10756" max="10756" width="15.2" style="45" customWidth="1"/>
    <col min="10757" max="10757" width="19.6" style="45" customWidth="1"/>
    <col min="10758" max="10758" width="13.7" style="45" customWidth="1"/>
    <col min="10759" max="11008" width="10.8" style="45"/>
    <col min="11009" max="11009" width="7.5" style="45" customWidth="1"/>
    <col min="11010" max="11010" width="26.4" style="45" customWidth="1"/>
    <col min="11011" max="11011" width="12.5" style="45" customWidth="1"/>
    <col min="11012" max="11012" width="15.2" style="45" customWidth="1"/>
    <col min="11013" max="11013" width="19.6" style="45" customWidth="1"/>
    <col min="11014" max="11014" width="13.7" style="45" customWidth="1"/>
    <col min="11015" max="11264" width="10.8" style="45"/>
    <col min="11265" max="11265" width="7.5" style="45" customWidth="1"/>
    <col min="11266" max="11266" width="26.4" style="45" customWidth="1"/>
    <col min="11267" max="11267" width="12.5" style="45" customWidth="1"/>
    <col min="11268" max="11268" width="15.2" style="45" customWidth="1"/>
    <col min="11269" max="11269" width="19.6" style="45" customWidth="1"/>
    <col min="11270" max="11270" width="13.7" style="45" customWidth="1"/>
    <col min="11271" max="11520" width="10.8" style="45"/>
    <col min="11521" max="11521" width="7.5" style="45" customWidth="1"/>
    <col min="11522" max="11522" width="26.4" style="45" customWidth="1"/>
    <col min="11523" max="11523" width="12.5" style="45" customWidth="1"/>
    <col min="11524" max="11524" width="15.2" style="45" customWidth="1"/>
    <col min="11525" max="11525" width="19.6" style="45" customWidth="1"/>
    <col min="11526" max="11526" width="13.7" style="45" customWidth="1"/>
    <col min="11527" max="11776" width="10.8" style="45"/>
    <col min="11777" max="11777" width="7.5" style="45" customWidth="1"/>
    <col min="11778" max="11778" width="26.4" style="45" customWidth="1"/>
    <col min="11779" max="11779" width="12.5" style="45" customWidth="1"/>
    <col min="11780" max="11780" width="15.2" style="45" customWidth="1"/>
    <col min="11781" max="11781" width="19.6" style="45" customWidth="1"/>
    <col min="11782" max="11782" width="13.7" style="45" customWidth="1"/>
    <col min="11783" max="12032" width="10.8" style="45"/>
    <col min="12033" max="12033" width="7.5" style="45" customWidth="1"/>
    <col min="12034" max="12034" width="26.4" style="45" customWidth="1"/>
    <col min="12035" max="12035" width="12.5" style="45" customWidth="1"/>
    <col min="12036" max="12036" width="15.2" style="45" customWidth="1"/>
    <col min="12037" max="12037" width="19.6" style="45" customWidth="1"/>
    <col min="12038" max="12038" width="13.7" style="45" customWidth="1"/>
    <col min="12039" max="12288" width="10.8" style="45"/>
    <col min="12289" max="12289" width="7.5" style="45" customWidth="1"/>
    <col min="12290" max="12290" width="26.4" style="45" customWidth="1"/>
    <col min="12291" max="12291" width="12.5" style="45" customWidth="1"/>
    <col min="12292" max="12292" width="15.2" style="45" customWidth="1"/>
    <col min="12293" max="12293" width="19.6" style="45" customWidth="1"/>
    <col min="12294" max="12294" width="13.7" style="45" customWidth="1"/>
    <col min="12295" max="12544" width="10.8" style="45"/>
    <col min="12545" max="12545" width="7.5" style="45" customWidth="1"/>
    <col min="12546" max="12546" width="26.4" style="45" customWidth="1"/>
    <col min="12547" max="12547" width="12.5" style="45" customWidth="1"/>
    <col min="12548" max="12548" width="15.2" style="45" customWidth="1"/>
    <col min="12549" max="12549" width="19.6" style="45" customWidth="1"/>
    <col min="12550" max="12550" width="13.7" style="45" customWidth="1"/>
    <col min="12551" max="12800" width="10.8" style="45"/>
    <col min="12801" max="12801" width="7.5" style="45" customWidth="1"/>
    <col min="12802" max="12802" width="26.4" style="45" customWidth="1"/>
    <col min="12803" max="12803" width="12.5" style="45" customWidth="1"/>
    <col min="12804" max="12804" width="15.2" style="45" customWidth="1"/>
    <col min="12805" max="12805" width="19.6" style="45" customWidth="1"/>
    <col min="12806" max="12806" width="13.7" style="45" customWidth="1"/>
    <col min="12807" max="13056" width="10.8" style="45"/>
    <col min="13057" max="13057" width="7.5" style="45" customWidth="1"/>
    <col min="13058" max="13058" width="26.4" style="45" customWidth="1"/>
    <col min="13059" max="13059" width="12.5" style="45" customWidth="1"/>
    <col min="13060" max="13060" width="15.2" style="45" customWidth="1"/>
    <col min="13061" max="13061" width="19.6" style="45" customWidth="1"/>
    <col min="13062" max="13062" width="13.7" style="45" customWidth="1"/>
    <col min="13063" max="13312" width="10.8" style="45"/>
    <col min="13313" max="13313" width="7.5" style="45" customWidth="1"/>
    <col min="13314" max="13314" width="26.4" style="45" customWidth="1"/>
    <col min="13315" max="13315" width="12.5" style="45" customWidth="1"/>
    <col min="13316" max="13316" width="15.2" style="45" customWidth="1"/>
    <col min="13317" max="13317" width="19.6" style="45" customWidth="1"/>
    <col min="13318" max="13318" width="13.7" style="45" customWidth="1"/>
    <col min="13319" max="13568" width="10.8" style="45"/>
    <col min="13569" max="13569" width="7.5" style="45" customWidth="1"/>
    <col min="13570" max="13570" width="26.4" style="45" customWidth="1"/>
    <col min="13571" max="13571" width="12.5" style="45" customWidth="1"/>
    <col min="13572" max="13572" width="15.2" style="45" customWidth="1"/>
    <col min="13573" max="13573" width="19.6" style="45" customWidth="1"/>
    <col min="13574" max="13574" width="13.7" style="45" customWidth="1"/>
    <col min="13575" max="13824" width="10.8" style="45"/>
    <col min="13825" max="13825" width="7.5" style="45" customWidth="1"/>
    <col min="13826" max="13826" width="26.4" style="45" customWidth="1"/>
    <col min="13827" max="13827" width="12.5" style="45" customWidth="1"/>
    <col min="13828" max="13828" width="15.2" style="45" customWidth="1"/>
    <col min="13829" max="13829" width="19.6" style="45" customWidth="1"/>
    <col min="13830" max="13830" width="13.7" style="45" customWidth="1"/>
    <col min="13831" max="14080" width="10.8" style="45"/>
    <col min="14081" max="14081" width="7.5" style="45" customWidth="1"/>
    <col min="14082" max="14082" width="26.4" style="45" customWidth="1"/>
    <col min="14083" max="14083" width="12.5" style="45" customWidth="1"/>
    <col min="14084" max="14084" width="15.2" style="45" customWidth="1"/>
    <col min="14085" max="14085" width="19.6" style="45" customWidth="1"/>
    <col min="14086" max="14086" width="13.7" style="45" customWidth="1"/>
    <col min="14087" max="14336" width="10.8" style="45"/>
    <col min="14337" max="14337" width="7.5" style="45" customWidth="1"/>
    <col min="14338" max="14338" width="26.4" style="45" customWidth="1"/>
    <col min="14339" max="14339" width="12.5" style="45" customWidth="1"/>
    <col min="14340" max="14340" width="15.2" style="45" customWidth="1"/>
    <col min="14341" max="14341" width="19.6" style="45" customWidth="1"/>
    <col min="14342" max="14342" width="13.7" style="45" customWidth="1"/>
    <col min="14343" max="14592" width="10.8" style="45"/>
    <col min="14593" max="14593" width="7.5" style="45" customWidth="1"/>
    <col min="14594" max="14594" width="26.4" style="45" customWidth="1"/>
    <col min="14595" max="14595" width="12.5" style="45" customWidth="1"/>
    <col min="14596" max="14596" width="15.2" style="45" customWidth="1"/>
    <col min="14597" max="14597" width="19.6" style="45" customWidth="1"/>
    <col min="14598" max="14598" width="13.7" style="45" customWidth="1"/>
    <col min="14599" max="14848" width="10.8" style="45"/>
    <col min="14849" max="14849" width="7.5" style="45" customWidth="1"/>
    <col min="14850" max="14850" width="26.4" style="45" customWidth="1"/>
    <col min="14851" max="14851" width="12.5" style="45" customWidth="1"/>
    <col min="14852" max="14852" width="15.2" style="45" customWidth="1"/>
    <col min="14853" max="14853" width="19.6" style="45" customWidth="1"/>
    <col min="14854" max="14854" width="13.7" style="45" customWidth="1"/>
    <col min="14855" max="15104" width="10.8" style="45"/>
    <col min="15105" max="15105" width="7.5" style="45" customWidth="1"/>
    <col min="15106" max="15106" width="26.4" style="45" customWidth="1"/>
    <col min="15107" max="15107" width="12.5" style="45" customWidth="1"/>
    <col min="15108" max="15108" width="15.2" style="45" customWidth="1"/>
    <col min="15109" max="15109" width="19.6" style="45" customWidth="1"/>
    <col min="15110" max="15110" width="13.7" style="45" customWidth="1"/>
    <col min="15111" max="15360" width="10.8" style="45"/>
    <col min="15361" max="15361" width="7.5" style="45" customWidth="1"/>
    <col min="15362" max="15362" width="26.4" style="45" customWidth="1"/>
    <col min="15363" max="15363" width="12.5" style="45" customWidth="1"/>
    <col min="15364" max="15364" width="15.2" style="45" customWidth="1"/>
    <col min="15365" max="15365" width="19.6" style="45" customWidth="1"/>
    <col min="15366" max="15366" width="13.7" style="45" customWidth="1"/>
    <col min="15367" max="15616" width="10.8" style="45"/>
    <col min="15617" max="15617" width="7.5" style="45" customWidth="1"/>
    <col min="15618" max="15618" width="26.4" style="45" customWidth="1"/>
    <col min="15619" max="15619" width="12.5" style="45" customWidth="1"/>
    <col min="15620" max="15620" width="15.2" style="45" customWidth="1"/>
    <col min="15621" max="15621" width="19.6" style="45" customWidth="1"/>
    <col min="15622" max="15622" width="13.7" style="45" customWidth="1"/>
    <col min="15623" max="15872" width="10.8" style="45"/>
    <col min="15873" max="15873" width="7.5" style="45" customWidth="1"/>
    <col min="15874" max="15874" width="26.4" style="45" customWidth="1"/>
    <col min="15875" max="15875" width="12.5" style="45" customWidth="1"/>
    <col min="15876" max="15876" width="15.2" style="45" customWidth="1"/>
    <col min="15877" max="15877" width="19.6" style="45" customWidth="1"/>
    <col min="15878" max="15878" width="13.7" style="45" customWidth="1"/>
    <col min="15879" max="16128" width="10.8" style="45"/>
    <col min="16129" max="16129" width="7.5" style="45" customWidth="1"/>
    <col min="16130" max="16130" width="26.4" style="45" customWidth="1"/>
    <col min="16131" max="16131" width="12.5" style="45" customWidth="1"/>
    <col min="16132" max="16132" width="15.2" style="45" customWidth="1"/>
    <col min="16133" max="16133" width="19.6" style="45" customWidth="1"/>
    <col min="16134" max="16134" width="13.7" style="45" customWidth="1"/>
    <col min="16135" max="16384" width="10.8" style="45"/>
  </cols>
  <sheetData>
    <row r="1" ht="40" customHeight="1" spans="1:6">
      <c r="A1" s="46" t="s">
        <v>10</v>
      </c>
      <c r="B1" s="46"/>
      <c r="C1" s="46"/>
      <c r="D1" s="46"/>
      <c r="E1" s="46"/>
      <c r="F1" s="46"/>
    </row>
    <row r="2" ht="24" customHeight="1" spans="1:6">
      <c r="A2" s="47" t="s">
        <v>11</v>
      </c>
      <c r="B2" s="47"/>
      <c r="C2" s="48"/>
      <c r="D2" s="49"/>
      <c r="E2" s="49"/>
      <c r="F2" s="49"/>
    </row>
    <row r="3" ht="24" customHeight="1" spans="1:6">
      <c r="A3" s="50" t="s">
        <v>12</v>
      </c>
      <c r="B3" s="50"/>
      <c r="C3" s="48"/>
      <c r="D3" s="51"/>
      <c r="E3" s="51"/>
      <c r="F3" s="51"/>
    </row>
    <row r="4" ht="40.5" customHeight="1" spans="1:6">
      <c r="A4" s="50" t="s">
        <v>13</v>
      </c>
      <c r="B4" s="50"/>
      <c r="C4" s="48"/>
      <c r="D4" s="52" t="s">
        <v>14</v>
      </c>
      <c r="E4" s="52"/>
      <c r="F4" s="52"/>
    </row>
    <row r="5" ht="31" customHeight="1" spans="1:6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 t="s">
        <v>15</v>
      </c>
    </row>
    <row r="6" ht="31" customHeight="1" spans="1:6">
      <c r="A6" s="53" t="s">
        <v>16</v>
      </c>
      <c r="B6" s="53" t="s">
        <v>17</v>
      </c>
      <c r="C6" s="53" t="s">
        <v>18</v>
      </c>
      <c r="D6" s="53" t="s">
        <v>19</v>
      </c>
      <c r="E6" s="53" t="s">
        <v>20</v>
      </c>
      <c r="F6" s="53" t="s">
        <v>21</v>
      </c>
    </row>
    <row r="7" ht="46" customHeight="1" spans="1:6">
      <c r="A7" s="48"/>
      <c r="B7" s="53" t="s">
        <v>22</v>
      </c>
      <c r="C7" s="53"/>
      <c r="D7" s="53"/>
      <c r="E7" s="53"/>
      <c r="F7" s="53"/>
    </row>
    <row r="8" ht="54.65" customHeight="1" spans="1:6">
      <c r="A8" s="53">
        <v>1</v>
      </c>
      <c r="B8" s="50" t="s">
        <v>23</v>
      </c>
      <c r="C8" s="50"/>
      <c r="D8" s="50"/>
      <c r="E8" s="50"/>
      <c r="F8" s="54">
        <f t="shared" ref="F8:F10" si="0">D8*E8</f>
        <v>0</v>
      </c>
    </row>
    <row r="9" ht="44.25" customHeight="1" spans="1:6">
      <c r="A9" s="53">
        <v>2</v>
      </c>
      <c r="B9" s="50" t="s">
        <v>24</v>
      </c>
      <c r="C9" s="50"/>
      <c r="D9" s="50"/>
      <c r="E9" s="50"/>
      <c r="F9" s="54">
        <f t="shared" si="0"/>
        <v>0</v>
      </c>
    </row>
    <row r="10" ht="44.25" customHeight="1" spans="1:6">
      <c r="A10" s="53">
        <v>3</v>
      </c>
      <c r="B10" s="50" t="s">
        <v>25</v>
      </c>
      <c r="C10" s="50"/>
      <c r="D10" s="50"/>
      <c r="E10" s="50"/>
      <c r="F10" s="54">
        <f t="shared" si="0"/>
        <v>0</v>
      </c>
    </row>
    <row r="11" spans="1:6">
      <c r="A11" s="55" t="s">
        <v>26</v>
      </c>
      <c r="B11" s="56"/>
      <c r="C11" s="56"/>
      <c r="D11" s="56"/>
      <c r="E11" s="57"/>
      <c r="F11" s="54">
        <f>SUM(F8:F10)</f>
        <v>0</v>
      </c>
    </row>
  </sheetData>
  <mergeCells count="13">
    <mergeCell ref="A1:F1"/>
    <mergeCell ref="A2:B2"/>
    <mergeCell ref="D2:F2"/>
    <mergeCell ref="A3:B3"/>
    <mergeCell ref="D3:F3"/>
    <mergeCell ref="A4:B4"/>
    <mergeCell ref="D4:F4"/>
    <mergeCell ref="A11:E11"/>
    <mergeCell ref="A6:A7"/>
    <mergeCell ref="C6:C7"/>
    <mergeCell ref="D6:D7"/>
    <mergeCell ref="E6:E7"/>
    <mergeCell ref="F6:F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"/>
  <sheetViews>
    <sheetView showGridLines="0" zoomScale="115" zoomScaleNormal="115" workbookViewId="0">
      <selection activeCell="B10" sqref="B10"/>
    </sheetView>
  </sheetViews>
  <sheetFormatPr defaultColWidth="9" defaultRowHeight="11.5"/>
  <cols>
    <col min="1" max="1" width="12.5" customWidth="1"/>
    <col min="2" max="2" width="16" customWidth="1"/>
    <col min="3" max="3" width="28.88" customWidth="1"/>
    <col min="4" max="4" width="7.5" customWidth="1"/>
    <col min="5" max="5" width="8.17" customWidth="1"/>
    <col min="6" max="8" width="11.87" customWidth="1"/>
    <col min="9" max="9" width="14.78" customWidth="1"/>
  </cols>
  <sheetData>
    <row r="1" ht="33" customHeight="1" spans="1:9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="27" customFormat="1" ht="22" customHeight="1" spans="1:9">
      <c r="A2" s="29" t="s">
        <v>28</v>
      </c>
      <c r="B2" s="30"/>
      <c r="C2" s="31"/>
      <c r="D2" s="31"/>
      <c r="E2" s="31"/>
      <c r="F2" s="31"/>
      <c r="G2" s="32"/>
      <c r="H2" s="31"/>
    </row>
    <row r="3" s="27" customFormat="1" ht="15.75" customHeight="1" spans="1:9">
      <c r="A3" s="31" t="s">
        <v>29</v>
      </c>
      <c r="B3" s="30"/>
      <c r="C3" s="31"/>
      <c r="D3" s="31"/>
      <c r="E3" s="31"/>
      <c r="F3" s="31"/>
      <c r="G3" s="31"/>
      <c r="H3" s="31"/>
    </row>
    <row r="4" s="27" customFormat="1" ht="15.75" customHeight="1" spans="1:9">
      <c r="A4" s="33" t="s">
        <v>30</v>
      </c>
      <c r="B4" s="33" t="s">
        <v>31</v>
      </c>
      <c r="C4" s="33"/>
      <c r="D4" s="33"/>
      <c r="E4" s="33" t="s">
        <v>32</v>
      </c>
      <c r="F4" s="33" t="s">
        <v>33</v>
      </c>
      <c r="G4" s="33" t="s">
        <v>34</v>
      </c>
      <c r="H4" s="33" t="s">
        <v>35</v>
      </c>
      <c r="I4" s="33" t="s">
        <v>36</v>
      </c>
    </row>
    <row r="5" s="27" customFormat="1" ht="15.75" customHeight="1" spans="1:9">
      <c r="A5" s="34" t="s">
        <v>37</v>
      </c>
      <c r="B5" s="34" t="s">
        <v>38</v>
      </c>
      <c r="C5" s="34" t="s">
        <v>39</v>
      </c>
      <c r="D5" s="34" t="s">
        <v>40</v>
      </c>
      <c r="E5" s="34" t="s">
        <v>41</v>
      </c>
      <c r="F5" s="34" t="s">
        <v>42</v>
      </c>
      <c r="G5" s="35" t="s">
        <v>43</v>
      </c>
      <c r="H5" s="36" t="s">
        <v>44</v>
      </c>
      <c r="I5" s="37" t="s">
        <v>43</v>
      </c>
    </row>
    <row r="6" ht="12" spans="1:9">
      <c r="A6" s="38"/>
      <c r="B6" s="38"/>
      <c r="C6" s="38"/>
      <c r="D6" s="38"/>
      <c r="E6" s="38"/>
      <c r="F6" s="38"/>
      <c r="G6" s="39" t="s">
        <v>45</v>
      </c>
      <c r="H6" s="40"/>
      <c r="I6" s="41" t="s">
        <v>46</v>
      </c>
    </row>
    <row r="7" ht="48" customHeight="1" spans="1:9">
      <c r="A7" s="6">
        <v>1</v>
      </c>
      <c r="B7" s="8" t="s">
        <v>47</v>
      </c>
      <c r="C7" s="8" t="s">
        <v>48</v>
      </c>
      <c r="D7" s="7" t="s">
        <v>49</v>
      </c>
      <c r="E7" s="9">
        <v>1</v>
      </c>
      <c r="F7" s="10"/>
      <c r="G7" s="10">
        <f>E7*F7</f>
        <v>0</v>
      </c>
      <c r="H7" s="10"/>
      <c r="I7" s="42">
        <f>G7+H7</f>
        <v>0</v>
      </c>
    </row>
    <row r="8" ht="48" customHeight="1" spans="1:9">
      <c r="A8" s="6">
        <v>2</v>
      </c>
      <c r="B8" s="8" t="s">
        <v>50</v>
      </c>
      <c r="C8" s="8" t="s">
        <v>51</v>
      </c>
      <c r="D8" s="7" t="s">
        <v>52</v>
      </c>
      <c r="E8" s="9">
        <v>1</v>
      </c>
      <c r="F8" s="10"/>
      <c r="G8" s="10">
        <f t="shared" ref="G8:G39" si="0">E8*F8</f>
        <v>0</v>
      </c>
      <c r="H8" s="10"/>
      <c r="I8" s="42">
        <f t="shared" ref="I8:I39" si="1">G8+H8</f>
        <v>0</v>
      </c>
    </row>
    <row r="9" ht="48" customHeight="1" spans="1:9">
      <c r="A9" s="6">
        <v>3</v>
      </c>
      <c r="B9" s="8" t="s">
        <v>53</v>
      </c>
      <c r="C9" s="8" t="s">
        <v>54</v>
      </c>
      <c r="D9" s="7" t="s">
        <v>52</v>
      </c>
      <c r="E9" s="9">
        <v>1</v>
      </c>
      <c r="F9" s="10"/>
      <c r="G9" s="10">
        <f t="shared" si="0"/>
        <v>0</v>
      </c>
      <c r="H9" s="10"/>
      <c r="I9" s="42">
        <f t="shared" si="1"/>
        <v>0</v>
      </c>
    </row>
    <row r="10" ht="36.75" customHeight="1" spans="1:9">
      <c r="A10" s="6">
        <v>4</v>
      </c>
      <c r="B10" s="8" t="s">
        <v>55</v>
      </c>
      <c r="C10" s="8" t="s">
        <v>56</v>
      </c>
      <c r="D10" s="7" t="s">
        <v>52</v>
      </c>
      <c r="E10" s="9">
        <v>1</v>
      </c>
      <c r="F10" s="10"/>
      <c r="G10" s="10">
        <f t="shared" si="0"/>
        <v>0</v>
      </c>
      <c r="H10" s="10"/>
      <c r="I10" s="42">
        <f t="shared" si="1"/>
        <v>0</v>
      </c>
    </row>
    <row r="11" ht="36.75" customHeight="1" spans="1:9">
      <c r="A11" s="6">
        <v>5</v>
      </c>
      <c r="B11" s="8" t="s">
        <v>57</v>
      </c>
      <c r="C11" s="8" t="s">
        <v>58</v>
      </c>
      <c r="D11" s="7" t="s">
        <v>52</v>
      </c>
      <c r="E11" s="9">
        <v>2</v>
      </c>
      <c r="F11" s="10"/>
      <c r="G11" s="10">
        <f t="shared" si="0"/>
        <v>0</v>
      </c>
      <c r="H11" s="10"/>
      <c r="I11" s="42">
        <f t="shared" si="1"/>
        <v>0</v>
      </c>
    </row>
    <row r="12" ht="36.75" customHeight="1" spans="1:9">
      <c r="A12" s="6">
        <v>6</v>
      </c>
      <c r="B12" s="8" t="s">
        <v>59</v>
      </c>
      <c r="C12" s="8" t="s">
        <v>60</v>
      </c>
      <c r="D12" s="7" t="s">
        <v>52</v>
      </c>
      <c r="E12" s="9">
        <v>1</v>
      </c>
      <c r="F12" s="10"/>
      <c r="G12" s="10">
        <f t="shared" si="0"/>
        <v>0</v>
      </c>
      <c r="H12" s="10"/>
      <c r="I12" s="42">
        <f t="shared" si="1"/>
        <v>0</v>
      </c>
    </row>
    <row r="13" ht="36.75" customHeight="1" spans="1:9">
      <c r="A13" s="6">
        <v>7</v>
      </c>
      <c r="B13" s="8" t="s">
        <v>61</v>
      </c>
      <c r="C13" s="8" t="s">
        <v>62</v>
      </c>
      <c r="D13" s="7" t="s">
        <v>52</v>
      </c>
      <c r="E13" s="9">
        <v>1</v>
      </c>
      <c r="F13" s="10"/>
      <c r="G13" s="10">
        <f t="shared" si="0"/>
        <v>0</v>
      </c>
      <c r="H13" s="10"/>
      <c r="I13" s="42">
        <f t="shared" si="1"/>
        <v>0</v>
      </c>
    </row>
    <row r="14" ht="48" customHeight="1" spans="1:9">
      <c r="A14" s="6">
        <v>8</v>
      </c>
      <c r="B14" s="8" t="s">
        <v>63</v>
      </c>
      <c r="C14" s="8" t="s">
        <v>64</v>
      </c>
      <c r="D14" s="7" t="s">
        <v>52</v>
      </c>
      <c r="E14" s="9">
        <v>1</v>
      </c>
      <c r="F14" s="10"/>
      <c r="G14" s="10">
        <f t="shared" si="0"/>
        <v>0</v>
      </c>
      <c r="H14" s="10"/>
      <c r="I14" s="42">
        <f t="shared" si="1"/>
        <v>0</v>
      </c>
    </row>
    <row r="15" ht="36.75" customHeight="1" spans="1:9">
      <c r="A15" s="6">
        <v>9</v>
      </c>
      <c r="B15" s="8" t="s">
        <v>65</v>
      </c>
      <c r="C15" s="8" t="s">
        <v>66</v>
      </c>
      <c r="D15" s="7" t="s">
        <v>52</v>
      </c>
      <c r="E15" s="9">
        <v>1</v>
      </c>
      <c r="F15" s="10"/>
      <c r="G15" s="10">
        <f t="shared" si="0"/>
        <v>0</v>
      </c>
      <c r="H15" s="10"/>
      <c r="I15" s="42">
        <f t="shared" si="1"/>
        <v>0</v>
      </c>
    </row>
    <row r="16" ht="36.75" customHeight="1" spans="1:9">
      <c r="A16" s="6">
        <v>10</v>
      </c>
      <c r="B16" s="8" t="s">
        <v>67</v>
      </c>
      <c r="C16" s="8" t="s">
        <v>68</v>
      </c>
      <c r="D16" s="7" t="s">
        <v>52</v>
      </c>
      <c r="E16" s="9">
        <v>5</v>
      </c>
      <c r="F16" s="10"/>
      <c r="G16" s="10">
        <f t="shared" si="0"/>
        <v>0</v>
      </c>
      <c r="H16" s="10"/>
      <c r="I16" s="42">
        <f t="shared" si="1"/>
        <v>0</v>
      </c>
    </row>
    <row r="17" ht="36.75" customHeight="1" spans="1:9">
      <c r="A17" s="6">
        <v>11</v>
      </c>
      <c r="B17" s="8" t="s">
        <v>69</v>
      </c>
      <c r="C17" s="8" t="s">
        <v>70</v>
      </c>
      <c r="D17" s="7" t="s">
        <v>52</v>
      </c>
      <c r="E17" s="9">
        <v>2</v>
      </c>
      <c r="F17" s="10"/>
      <c r="G17" s="10">
        <f t="shared" si="0"/>
        <v>0</v>
      </c>
      <c r="H17" s="10"/>
      <c r="I17" s="42">
        <f t="shared" si="1"/>
        <v>0</v>
      </c>
    </row>
    <row r="18" ht="48" customHeight="1" spans="1:9">
      <c r="A18" s="6">
        <v>12</v>
      </c>
      <c r="B18" s="8" t="s">
        <v>71</v>
      </c>
      <c r="C18" s="8" t="s">
        <v>72</v>
      </c>
      <c r="D18" s="7" t="s">
        <v>52</v>
      </c>
      <c r="E18" s="9">
        <v>1</v>
      </c>
      <c r="F18" s="10"/>
      <c r="G18" s="10">
        <f t="shared" si="0"/>
        <v>0</v>
      </c>
      <c r="H18" s="10"/>
      <c r="I18" s="42">
        <f t="shared" si="1"/>
        <v>0</v>
      </c>
    </row>
    <row r="19" ht="36.75" customHeight="1" spans="1:9">
      <c r="A19" s="6">
        <v>13</v>
      </c>
      <c r="B19" s="8" t="s">
        <v>73</v>
      </c>
      <c r="C19" s="8" t="s">
        <v>74</v>
      </c>
      <c r="D19" s="7" t="s">
        <v>52</v>
      </c>
      <c r="E19" s="9">
        <v>3</v>
      </c>
      <c r="F19" s="10"/>
      <c r="G19" s="10">
        <f t="shared" si="0"/>
        <v>0</v>
      </c>
      <c r="H19" s="10"/>
      <c r="I19" s="42">
        <f t="shared" si="1"/>
        <v>0</v>
      </c>
    </row>
    <row r="20" ht="48" customHeight="1" spans="1:9">
      <c r="A20" s="6">
        <v>14</v>
      </c>
      <c r="B20" s="8" t="s">
        <v>75</v>
      </c>
      <c r="C20" s="8" t="s">
        <v>76</v>
      </c>
      <c r="D20" s="7" t="s">
        <v>52</v>
      </c>
      <c r="E20" s="9">
        <v>1</v>
      </c>
      <c r="F20" s="10"/>
      <c r="G20" s="10">
        <f t="shared" si="0"/>
        <v>0</v>
      </c>
      <c r="H20" s="10"/>
      <c r="I20" s="42">
        <f t="shared" si="1"/>
        <v>0</v>
      </c>
    </row>
    <row r="21" ht="36.75" customHeight="1" spans="1:9">
      <c r="A21" s="11">
        <v>15</v>
      </c>
      <c r="B21" s="12" t="s">
        <v>77</v>
      </c>
      <c r="C21" s="12" t="s">
        <v>78</v>
      </c>
      <c r="D21" s="13" t="s">
        <v>52</v>
      </c>
      <c r="E21" s="14">
        <v>2</v>
      </c>
      <c r="F21" s="15"/>
      <c r="G21" s="10">
        <f t="shared" si="0"/>
        <v>0</v>
      </c>
      <c r="H21" s="15"/>
      <c r="I21" s="42">
        <f t="shared" si="1"/>
        <v>0</v>
      </c>
    </row>
    <row r="22" ht="48" customHeight="1" spans="1:9">
      <c r="A22" s="4">
        <v>16</v>
      </c>
      <c r="B22" s="16" t="s">
        <v>79</v>
      </c>
      <c r="C22" s="16" t="s">
        <v>80</v>
      </c>
      <c r="D22" s="5" t="s">
        <v>52</v>
      </c>
      <c r="E22" s="17">
        <v>8</v>
      </c>
      <c r="F22" s="18"/>
      <c r="G22" s="10">
        <f t="shared" si="0"/>
        <v>0</v>
      </c>
      <c r="H22" s="18"/>
      <c r="I22" s="42">
        <f t="shared" si="1"/>
        <v>0</v>
      </c>
    </row>
    <row r="23" ht="36.75" customHeight="1" spans="1:9">
      <c r="A23" s="6">
        <v>17</v>
      </c>
      <c r="B23" s="8" t="s">
        <v>81</v>
      </c>
      <c r="C23" s="8" t="s">
        <v>82</v>
      </c>
      <c r="D23" s="7" t="s">
        <v>52</v>
      </c>
      <c r="E23" s="9">
        <v>1</v>
      </c>
      <c r="F23" s="10"/>
      <c r="G23" s="10">
        <f t="shared" si="0"/>
        <v>0</v>
      </c>
      <c r="H23" s="10"/>
      <c r="I23" s="42">
        <f t="shared" si="1"/>
        <v>0</v>
      </c>
    </row>
    <row r="24" ht="36.75" customHeight="1" spans="1:9">
      <c r="A24" s="6">
        <v>18</v>
      </c>
      <c r="B24" s="8" t="s">
        <v>83</v>
      </c>
      <c r="C24" s="8" t="s">
        <v>84</v>
      </c>
      <c r="D24" s="7" t="s">
        <v>52</v>
      </c>
      <c r="E24" s="9">
        <v>1</v>
      </c>
      <c r="F24" s="10"/>
      <c r="G24" s="10">
        <f t="shared" si="0"/>
        <v>0</v>
      </c>
      <c r="H24" s="10"/>
      <c r="I24" s="42">
        <f t="shared" si="1"/>
        <v>0</v>
      </c>
    </row>
    <row r="25" ht="36.75" customHeight="1" spans="1:9">
      <c r="A25" s="6">
        <v>19</v>
      </c>
      <c r="B25" s="8" t="s">
        <v>85</v>
      </c>
      <c r="C25" s="8" t="s">
        <v>86</v>
      </c>
      <c r="D25" s="7" t="s">
        <v>52</v>
      </c>
      <c r="E25" s="9">
        <v>1</v>
      </c>
      <c r="F25" s="10"/>
      <c r="G25" s="10">
        <f t="shared" si="0"/>
        <v>0</v>
      </c>
      <c r="H25" s="10"/>
      <c r="I25" s="42">
        <f t="shared" si="1"/>
        <v>0</v>
      </c>
    </row>
    <row r="26" ht="36.75" customHeight="1" spans="1:9">
      <c r="A26" s="6">
        <v>20</v>
      </c>
      <c r="B26" s="8" t="s">
        <v>87</v>
      </c>
      <c r="C26" s="8" t="s">
        <v>88</v>
      </c>
      <c r="D26" s="7" t="s">
        <v>52</v>
      </c>
      <c r="E26" s="9">
        <v>5</v>
      </c>
      <c r="F26" s="10"/>
      <c r="G26" s="10">
        <f t="shared" si="0"/>
        <v>0</v>
      </c>
      <c r="H26" s="10"/>
      <c r="I26" s="42">
        <f t="shared" si="1"/>
        <v>0</v>
      </c>
    </row>
    <row r="27" ht="36.75" customHeight="1" spans="1:9">
      <c r="A27" s="6">
        <v>21</v>
      </c>
      <c r="B27" s="8" t="s">
        <v>89</v>
      </c>
      <c r="C27" s="8" t="s">
        <v>90</v>
      </c>
      <c r="D27" s="7" t="s">
        <v>52</v>
      </c>
      <c r="E27" s="9">
        <v>5</v>
      </c>
      <c r="F27" s="10"/>
      <c r="G27" s="10">
        <f t="shared" si="0"/>
        <v>0</v>
      </c>
      <c r="H27" s="10"/>
      <c r="I27" s="42">
        <f t="shared" si="1"/>
        <v>0</v>
      </c>
    </row>
    <row r="28" ht="36.75" customHeight="1" spans="1:9">
      <c r="A28" s="6">
        <v>22</v>
      </c>
      <c r="B28" s="8" t="s">
        <v>91</v>
      </c>
      <c r="C28" s="8" t="s">
        <v>92</v>
      </c>
      <c r="D28" s="7" t="s">
        <v>52</v>
      </c>
      <c r="E28" s="9">
        <v>3</v>
      </c>
      <c r="F28" s="10"/>
      <c r="G28" s="10">
        <f t="shared" si="0"/>
        <v>0</v>
      </c>
      <c r="H28" s="10"/>
      <c r="I28" s="42">
        <f t="shared" si="1"/>
        <v>0</v>
      </c>
    </row>
    <row r="29" ht="48" customHeight="1" spans="1:9">
      <c r="A29" s="6">
        <v>23</v>
      </c>
      <c r="B29" s="8" t="s">
        <v>93</v>
      </c>
      <c r="C29" s="8" t="s">
        <v>94</v>
      </c>
      <c r="D29" s="7" t="s">
        <v>52</v>
      </c>
      <c r="E29" s="9">
        <v>6</v>
      </c>
      <c r="F29" s="10"/>
      <c r="G29" s="10">
        <f t="shared" si="0"/>
        <v>0</v>
      </c>
      <c r="H29" s="10"/>
      <c r="I29" s="42">
        <f t="shared" si="1"/>
        <v>0</v>
      </c>
    </row>
    <row r="30" ht="36.75" customHeight="1" spans="1:9">
      <c r="A30" s="6">
        <v>24</v>
      </c>
      <c r="B30" s="8" t="s">
        <v>95</v>
      </c>
      <c r="C30" s="8" t="s">
        <v>96</v>
      </c>
      <c r="D30" s="7" t="s">
        <v>52</v>
      </c>
      <c r="E30" s="9">
        <v>100</v>
      </c>
      <c r="F30" s="10"/>
      <c r="G30" s="10">
        <f t="shared" si="0"/>
        <v>0</v>
      </c>
      <c r="H30" s="10"/>
      <c r="I30" s="42">
        <f t="shared" si="1"/>
        <v>0</v>
      </c>
    </row>
    <row r="31" ht="36.75" customHeight="1" spans="1:9">
      <c r="A31" s="6">
        <v>25</v>
      </c>
      <c r="B31" s="8" t="s">
        <v>97</v>
      </c>
      <c r="C31" s="8" t="s">
        <v>98</v>
      </c>
      <c r="D31" s="7" t="s">
        <v>52</v>
      </c>
      <c r="E31" s="9">
        <v>94</v>
      </c>
      <c r="F31" s="10"/>
      <c r="G31" s="10">
        <f t="shared" si="0"/>
        <v>0</v>
      </c>
      <c r="H31" s="10"/>
      <c r="I31" s="42">
        <f t="shared" si="1"/>
        <v>0</v>
      </c>
    </row>
    <row r="32" ht="36.75" customHeight="1" spans="1:9">
      <c r="A32" s="6">
        <v>26</v>
      </c>
      <c r="B32" s="8" t="s">
        <v>99</v>
      </c>
      <c r="C32" s="8" t="s">
        <v>100</v>
      </c>
      <c r="D32" s="7" t="s">
        <v>52</v>
      </c>
      <c r="E32" s="9">
        <v>10</v>
      </c>
      <c r="F32" s="10"/>
      <c r="G32" s="10">
        <f t="shared" si="0"/>
        <v>0</v>
      </c>
      <c r="H32" s="10"/>
      <c r="I32" s="42">
        <f t="shared" si="1"/>
        <v>0</v>
      </c>
    </row>
    <row r="33" ht="36.75" customHeight="1" spans="1:9">
      <c r="A33" s="6">
        <v>27</v>
      </c>
      <c r="B33" s="8" t="s">
        <v>101</v>
      </c>
      <c r="C33" s="8" t="s">
        <v>102</v>
      </c>
      <c r="D33" s="7" t="s">
        <v>52</v>
      </c>
      <c r="E33" s="9">
        <v>8</v>
      </c>
      <c r="F33" s="10"/>
      <c r="G33" s="10">
        <f t="shared" si="0"/>
        <v>0</v>
      </c>
      <c r="H33" s="10"/>
      <c r="I33" s="42">
        <f t="shared" si="1"/>
        <v>0</v>
      </c>
    </row>
    <row r="34" ht="36.75" customHeight="1" spans="1:9">
      <c r="A34" s="6">
        <v>28</v>
      </c>
      <c r="B34" s="8" t="s">
        <v>103</v>
      </c>
      <c r="C34" s="8" t="s">
        <v>104</v>
      </c>
      <c r="D34" s="7" t="s">
        <v>52</v>
      </c>
      <c r="E34" s="9">
        <v>20</v>
      </c>
      <c r="F34" s="10"/>
      <c r="G34" s="10">
        <f t="shared" si="0"/>
        <v>0</v>
      </c>
      <c r="H34" s="10"/>
      <c r="I34" s="42">
        <f t="shared" si="1"/>
        <v>0</v>
      </c>
    </row>
    <row r="35" ht="36.75" customHeight="1" spans="1:9">
      <c r="A35" s="6">
        <v>29</v>
      </c>
      <c r="B35" s="8" t="s">
        <v>105</v>
      </c>
      <c r="C35" s="8" t="s">
        <v>106</v>
      </c>
      <c r="D35" s="7" t="s">
        <v>52</v>
      </c>
      <c r="E35" s="9">
        <v>10</v>
      </c>
      <c r="F35" s="10"/>
      <c r="G35" s="10">
        <f t="shared" si="0"/>
        <v>0</v>
      </c>
      <c r="H35" s="10"/>
      <c r="I35" s="42">
        <f t="shared" si="1"/>
        <v>0</v>
      </c>
    </row>
    <row r="36" ht="36.75" customHeight="1" spans="1:9">
      <c r="A36" s="6">
        <v>30</v>
      </c>
      <c r="B36" s="8" t="s">
        <v>107</v>
      </c>
      <c r="C36" s="8" t="s">
        <v>108</v>
      </c>
      <c r="D36" s="7" t="s">
        <v>52</v>
      </c>
      <c r="E36" s="9">
        <v>5</v>
      </c>
      <c r="F36" s="10"/>
      <c r="G36" s="10">
        <f t="shared" si="0"/>
        <v>0</v>
      </c>
      <c r="H36" s="10"/>
      <c r="I36" s="42">
        <f t="shared" si="1"/>
        <v>0</v>
      </c>
    </row>
    <row r="37" ht="59.25" customHeight="1" spans="1:9">
      <c r="A37" s="6">
        <v>31</v>
      </c>
      <c r="B37" s="8" t="s">
        <v>109</v>
      </c>
      <c r="C37" s="8" t="s">
        <v>110</v>
      </c>
      <c r="D37" s="7" t="s">
        <v>52</v>
      </c>
      <c r="E37" s="9">
        <v>10</v>
      </c>
      <c r="F37" s="10"/>
      <c r="G37" s="10">
        <f t="shared" si="0"/>
        <v>0</v>
      </c>
      <c r="H37" s="10"/>
      <c r="I37" s="42">
        <f t="shared" si="1"/>
        <v>0</v>
      </c>
    </row>
    <row r="38" ht="36.75" customHeight="1" spans="1:9">
      <c r="A38" s="6">
        <v>32</v>
      </c>
      <c r="B38" s="8" t="s">
        <v>111</v>
      </c>
      <c r="C38" s="8" t="s">
        <v>112</v>
      </c>
      <c r="D38" s="7" t="s">
        <v>52</v>
      </c>
      <c r="E38" s="9">
        <v>8</v>
      </c>
      <c r="F38" s="10"/>
      <c r="G38" s="10">
        <f t="shared" si="0"/>
        <v>0</v>
      </c>
      <c r="H38" s="10"/>
      <c r="I38" s="42">
        <f t="shared" si="1"/>
        <v>0</v>
      </c>
    </row>
    <row r="39" ht="36.75" customHeight="1" spans="1:9">
      <c r="A39" s="11">
        <v>33</v>
      </c>
      <c r="B39" s="12" t="s">
        <v>113</v>
      </c>
      <c r="C39" s="12" t="s">
        <v>114</v>
      </c>
      <c r="D39" s="13" t="s">
        <v>52</v>
      </c>
      <c r="E39" s="14">
        <v>60</v>
      </c>
      <c r="F39" s="15"/>
      <c r="G39" s="10">
        <f t="shared" si="0"/>
        <v>0</v>
      </c>
      <c r="H39" s="15"/>
      <c r="I39" s="42">
        <f t="shared" si="1"/>
        <v>0</v>
      </c>
    </row>
    <row r="40" ht="36.75" customHeight="1" spans="1:9">
      <c r="A40" s="4">
        <v>34</v>
      </c>
      <c r="B40" s="16" t="s">
        <v>115</v>
      </c>
      <c r="C40" s="16" t="s">
        <v>116</v>
      </c>
      <c r="D40" s="5" t="s">
        <v>52</v>
      </c>
      <c r="E40" s="17">
        <v>20</v>
      </c>
      <c r="F40" s="18"/>
      <c r="G40" s="10">
        <f t="shared" ref="G40:G71" si="2">E40*F40</f>
        <v>0</v>
      </c>
      <c r="H40" s="18"/>
      <c r="I40" s="42">
        <f t="shared" ref="I40:I71" si="3">G40+H40</f>
        <v>0</v>
      </c>
    </row>
    <row r="41" ht="36.75" customHeight="1" spans="1:9">
      <c r="A41" s="6">
        <v>35</v>
      </c>
      <c r="B41" s="8" t="s">
        <v>117</v>
      </c>
      <c r="C41" s="8" t="s">
        <v>118</v>
      </c>
      <c r="D41" s="7" t="s">
        <v>52</v>
      </c>
      <c r="E41" s="9">
        <v>2</v>
      </c>
      <c r="F41" s="10"/>
      <c r="G41" s="10">
        <f t="shared" si="2"/>
        <v>0</v>
      </c>
      <c r="H41" s="10"/>
      <c r="I41" s="42">
        <f t="shared" si="3"/>
        <v>0</v>
      </c>
    </row>
    <row r="42" ht="36.75" customHeight="1" spans="1:9">
      <c r="A42" s="6">
        <v>36</v>
      </c>
      <c r="B42" s="8" t="s">
        <v>119</v>
      </c>
      <c r="C42" s="8" t="s">
        <v>120</v>
      </c>
      <c r="D42" s="7" t="s">
        <v>52</v>
      </c>
      <c r="E42" s="9">
        <v>2</v>
      </c>
      <c r="F42" s="10"/>
      <c r="G42" s="10">
        <f t="shared" si="2"/>
        <v>0</v>
      </c>
      <c r="H42" s="10"/>
      <c r="I42" s="42">
        <f t="shared" si="3"/>
        <v>0</v>
      </c>
    </row>
    <row r="43" ht="36.75" customHeight="1" spans="1:9">
      <c r="A43" s="6">
        <v>37</v>
      </c>
      <c r="B43" s="8" t="s">
        <v>121</v>
      </c>
      <c r="C43" s="8" t="s">
        <v>122</v>
      </c>
      <c r="D43" s="7" t="s">
        <v>52</v>
      </c>
      <c r="E43" s="9">
        <v>30</v>
      </c>
      <c r="F43" s="10"/>
      <c r="G43" s="10">
        <f t="shared" si="2"/>
        <v>0</v>
      </c>
      <c r="H43" s="10"/>
      <c r="I43" s="42">
        <f t="shared" si="3"/>
        <v>0</v>
      </c>
    </row>
    <row r="44" ht="36.75" customHeight="1" spans="1:9">
      <c r="A44" s="6">
        <v>38</v>
      </c>
      <c r="B44" s="8" t="s">
        <v>123</v>
      </c>
      <c r="C44" s="8" t="s">
        <v>124</v>
      </c>
      <c r="D44" s="7" t="s">
        <v>52</v>
      </c>
      <c r="E44" s="9">
        <v>2</v>
      </c>
      <c r="F44" s="10"/>
      <c r="G44" s="10">
        <f t="shared" si="2"/>
        <v>0</v>
      </c>
      <c r="H44" s="10"/>
      <c r="I44" s="42">
        <f t="shared" si="3"/>
        <v>0</v>
      </c>
    </row>
    <row r="45" ht="36.75" customHeight="1" spans="1:9">
      <c r="A45" s="6">
        <v>39</v>
      </c>
      <c r="B45" s="8" t="s">
        <v>125</v>
      </c>
      <c r="C45" s="8" t="s">
        <v>126</v>
      </c>
      <c r="D45" s="7" t="s">
        <v>52</v>
      </c>
      <c r="E45" s="9">
        <v>2</v>
      </c>
      <c r="F45" s="10"/>
      <c r="G45" s="10">
        <f t="shared" si="2"/>
        <v>0</v>
      </c>
      <c r="H45" s="10"/>
      <c r="I45" s="42">
        <f t="shared" si="3"/>
        <v>0</v>
      </c>
    </row>
    <row r="46" ht="36.75" customHeight="1" spans="1:9">
      <c r="A46" s="6">
        <v>40</v>
      </c>
      <c r="B46" s="8" t="s">
        <v>127</v>
      </c>
      <c r="C46" s="8" t="s">
        <v>128</v>
      </c>
      <c r="D46" s="7" t="s">
        <v>52</v>
      </c>
      <c r="E46" s="9">
        <v>50</v>
      </c>
      <c r="F46" s="10"/>
      <c r="G46" s="10">
        <f t="shared" si="2"/>
        <v>0</v>
      </c>
      <c r="H46" s="10"/>
      <c r="I46" s="42">
        <f t="shared" si="3"/>
        <v>0</v>
      </c>
    </row>
    <row r="47" ht="36.75" customHeight="1" spans="1:9">
      <c r="A47" s="6">
        <v>41</v>
      </c>
      <c r="B47" s="8" t="s">
        <v>129</v>
      </c>
      <c r="C47" s="8" t="s">
        <v>130</v>
      </c>
      <c r="D47" s="7" t="s">
        <v>52</v>
      </c>
      <c r="E47" s="9">
        <v>2</v>
      </c>
      <c r="F47" s="10"/>
      <c r="G47" s="10">
        <f t="shared" si="2"/>
        <v>0</v>
      </c>
      <c r="H47" s="10"/>
      <c r="I47" s="42">
        <f t="shared" si="3"/>
        <v>0</v>
      </c>
    </row>
    <row r="48" ht="18" customHeight="1" spans="1:9">
      <c r="A48" s="6">
        <v>42</v>
      </c>
      <c r="B48" s="8" t="s">
        <v>131</v>
      </c>
      <c r="C48" s="8" t="s">
        <v>132</v>
      </c>
      <c r="D48" s="7" t="s">
        <v>52</v>
      </c>
      <c r="E48" s="9">
        <v>1</v>
      </c>
      <c r="F48" s="10"/>
      <c r="G48" s="10">
        <f t="shared" si="2"/>
        <v>0</v>
      </c>
      <c r="H48" s="10"/>
      <c r="I48" s="42">
        <f t="shared" si="3"/>
        <v>0</v>
      </c>
    </row>
    <row r="49" ht="18" customHeight="1" spans="1:9">
      <c r="A49" s="6">
        <v>43</v>
      </c>
      <c r="B49" s="8" t="s">
        <v>133</v>
      </c>
      <c r="C49" s="8" t="s">
        <v>134</v>
      </c>
      <c r="D49" s="7" t="s">
        <v>52</v>
      </c>
      <c r="E49" s="9">
        <v>3</v>
      </c>
      <c r="F49" s="10"/>
      <c r="G49" s="10">
        <f t="shared" si="2"/>
        <v>0</v>
      </c>
      <c r="H49" s="10"/>
      <c r="I49" s="42">
        <f t="shared" si="3"/>
        <v>0</v>
      </c>
    </row>
    <row r="50" ht="18" customHeight="1" spans="1:9">
      <c r="A50" s="6">
        <v>44</v>
      </c>
      <c r="B50" s="8" t="s">
        <v>135</v>
      </c>
      <c r="C50" s="8" t="s">
        <v>136</v>
      </c>
      <c r="D50" s="7" t="s">
        <v>52</v>
      </c>
      <c r="E50" s="9">
        <v>2</v>
      </c>
      <c r="F50" s="10"/>
      <c r="G50" s="10">
        <f t="shared" si="2"/>
        <v>0</v>
      </c>
      <c r="H50" s="10"/>
      <c r="I50" s="42">
        <f t="shared" si="3"/>
        <v>0</v>
      </c>
    </row>
    <row r="51" ht="18" customHeight="1" spans="1:9">
      <c r="A51" s="6">
        <v>45</v>
      </c>
      <c r="B51" s="8" t="s">
        <v>137</v>
      </c>
      <c r="C51" s="8" t="s">
        <v>138</v>
      </c>
      <c r="D51" s="7" t="s">
        <v>52</v>
      </c>
      <c r="E51" s="9">
        <v>1</v>
      </c>
      <c r="F51" s="10"/>
      <c r="G51" s="10">
        <f t="shared" si="2"/>
        <v>0</v>
      </c>
      <c r="H51" s="10"/>
      <c r="I51" s="42">
        <f t="shared" si="3"/>
        <v>0</v>
      </c>
    </row>
    <row r="52" ht="36.75" customHeight="1" spans="1:9">
      <c r="A52" s="6">
        <v>46</v>
      </c>
      <c r="B52" s="8" t="s">
        <v>139</v>
      </c>
      <c r="C52" s="8" t="s">
        <v>140</v>
      </c>
      <c r="D52" s="7" t="s">
        <v>52</v>
      </c>
      <c r="E52" s="9">
        <v>2</v>
      </c>
      <c r="F52" s="10"/>
      <c r="G52" s="10">
        <f t="shared" si="2"/>
        <v>0</v>
      </c>
      <c r="H52" s="10"/>
      <c r="I52" s="42">
        <f t="shared" si="3"/>
        <v>0</v>
      </c>
    </row>
    <row r="53" ht="36.75" customHeight="1" spans="1:9">
      <c r="A53" s="6">
        <v>47</v>
      </c>
      <c r="B53" s="8" t="s">
        <v>141</v>
      </c>
      <c r="C53" s="8" t="s">
        <v>142</v>
      </c>
      <c r="D53" s="7" t="s">
        <v>52</v>
      </c>
      <c r="E53" s="9">
        <v>64</v>
      </c>
      <c r="F53" s="10"/>
      <c r="G53" s="10">
        <f t="shared" si="2"/>
        <v>0</v>
      </c>
      <c r="H53" s="10"/>
      <c r="I53" s="42">
        <f t="shared" si="3"/>
        <v>0</v>
      </c>
    </row>
    <row r="54" ht="36.75" customHeight="1" spans="1:9">
      <c r="A54" s="6">
        <v>48</v>
      </c>
      <c r="B54" s="8" t="s">
        <v>143</v>
      </c>
      <c r="C54" s="8" t="s">
        <v>144</v>
      </c>
      <c r="D54" s="7" t="s">
        <v>52</v>
      </c>
      <c r="E54" s="9">
        <v>30</v>
      </c>
      <c r="F54" s="10"/>
      <c r="G54" s="10">
        <f t="shared" si="2"/>
        <v>0</v>
      </c>
      <c r="H54" s="10"/>
      <c r="I54" s="42">
        <f t="shared" si="3"/>
        <v>0</v>
      </c>
    </row>
    <row r="55" ht="25.5" customHeight="1" spans="1:9">
      <c r="A55" s="6">
        <v>49</v>
      </c>
      <c r="B55" s="8" t="s">
        <v>145</v>
      </c>
      <c r="C55" s="8" t="s">
        <v>146</v>
      </c>
      <c r="D55" s="7" t="s">
        <v>52</v>
      </c>
      <c r="E55" s="9">
        <v>30</v>
      </c>
      <c r="F55" s="10"/>
      <c r="G55" s="10">
        <f t="shared" si="2"/>
        <v>0</v>
      </c>
      <c r="H55" s="10"/>
      <c r="I55" s="42">
        <f t="shared" si="3"/>
        <v>0</v>
      </c>
    </row>
    <row r="56" ht="36.75" customHeight="1" spans="1:9">
      <c r="A56" s="6">
        <v>50</v>
      </c>
      <c r="B56" s="8" t="s">
        <v>147</v>
      </c>
      <c r="C56" s="8" t="s">
        <v>148</v>
      </c>
      <c r="D56" s="7" t="s">
        <v>52</v>
      </c>
      <c r="E56" s="9">
        <v>6</v>
      </c>
      <c r="F56" s="10"/>
      <c r="G56" s="10">
        <f t="shared" si="2"/>
        <v>0</v>
      </c>
      <c r="H56" s="10"/>
      <c r="I56" s="42">
        <f t="shared" si="3"/>
        <v>0</v>
      </c>
    </row>
    <row r="57" ht="25.5" customHeight="1" spans="1:9">
      <c r="A57" s="6">
        <v>51</v>
      </c>
      <c r="B57" s="8" t="s">
        <v>149</v>
      </c>
      <c r="C57" s="8" t="s">
        <v>150</v>
      </c>
      <c r="D57" s="7" t="s">
        <v>49</v>
      </c>
      <c r="E57" s="9">
        <v>30</v>
      </c>
      <c r="F57" s="10"/>
      <c r="G57" s="10">
        <f t="shared" si="2"/>
        <v>0</v>
      </c>
      <c r="H57" s="10"/>
      <c r="I57" s="42">
        <f t="shared" si="3"/>
        <v>0</v>
      </c>
    </row>
    <row r="58" ht="25.5" customHeight="1" spans="1:9">
      <c r="A58" s="6">
        <v>52</v>
      </c>
      <c r="B58" s="8" t="s">
        <v>151</v>
      </c>
      <c r="C58" s="8" t="s">
        <v>152</v>
      </c>
      <c r="D58" s="7" t="s">
        <v>49</v>
      </c>
      <c r="E58" s="9">
        <v>30</v>
      </c>
      <c r="F58" s="10"/>
      <c r="G58" s="10">
        <f t="shared" si="2"/>
        <v>0</v>
      </c>
      <c r="H58" s="10"/>
      <c r="I58" s="42">
        <f t="shared" si="3"/>
        <v>0</v>
      </c>
    </row>
    <row r="59" ht="48" customHeight="1" spans="1:9">
      <c r="A59" s="6">
        <v>53</v>
      </c>
      <c r="B59" s="8" t="s">
        <v>153</v>
      </c>
      <c r="C59" s="8" t="s">
        <v>154</v>
      </c>
      <c r="D59" s="7" t="s">
        <v>52</v>
      </c>
      <c r="E59" s="9">
        <v>1</v>
      </c>
      <c r="F59" s="10"/>
      <c r="G59" s="10">
        <f t="shared" si="2"/>
        <v>0</v>
      </c>
      <c r="H59" s="10"/>
      <c r="I59" s="42">
        <f t="shared" si="3"/>
        <v>0</v>
      </c>
    </row>
    <row r="60" ht="36.75" customHeight="1" spans="1:9">
      <c r="A60" s="6">
        <v>54</v>
      </c>
      <c r="B60" s="8" t="s">
        <v>155</v>
      </c>
      <c r="C60" s="8" t="s">
        <v>156</v>
      </c>
      <c r="D60" s="7" t="s">
        <v>52</v>
      </c>
      <c r="E60" s="9">
        <v>16</v>
      </c>
      <c r="F60" s="10"/>
      <c r="G60" s="10">
        <f t="shared" si="2"/>
        <v>0</v>
      </c>
      <c r="H60" s="10"/>
      <c r="I60" s="42">
        <f t="shared" si="3"/>
        <v>0</v>
      </c>
    </row>
    <row r="61" ht="48" customHeight="1" spans="1:9">
      <c r="A61" s="11">
        <v>55</v>
      </c>
      <c r="B61" s="12" t="s">
        <v>157</v>
      </c>
      <c r="C61" s="12" t="s">
        <v>158</v>
      </c>
      <c r="D61" s="13" t="s">
        <v>52</v>
      </c>
      <c r="E61" s="14">
        <v>4</v>
      </c>
      <c r="F61" s="15"/>
      <c r="G61" s="10">
        <f t="shared" si="2"/>
        <v>0</v>
      </c>
      <c r="H61" s="15"/>
      <c r="I61" s="42">
        <f t="shared" si="3"/>
        <v>0</v>
      </c>
    </row>
    <row r="62" ht="36.75" customHeight="1" spans="1:9">
      <c r="A62" s="4">
        <v>56</v>
      </c>
      <c r="B62" s="16" t="s">
        <v>159</v>
      </c>
      <c r="C62" s="16" t="s">
        <v>160</v>
      </c>
      <c r="D62" s="5" t="s">
        <v>52</v>
      </c>
      <c r="E62" s="17">
        <v>1</v>
      </c>
      <c r="F62" s="18"/>
      <c r="G62" s="10">
        <f t="shared" si="2"/>
        <v>0</v>
      </c>
      <c r="H62" s="18"/>
      <c r="I62" s="42">
        <f t="shared" si="3"/>
        <v>0</v>
      </c>
    </row>
    <row r="63" ht="48" customHeight="1" spans="1:9">
      <c r="A63" s="6">
        <v>57</v>
      </c>
      <c r="B63" s="8" t="s">
        <v>161</v>
      </c>
      <c r="C63" s="8" t="s">
        <v>162</v>
      </c>
      <c r="D63" s="7" t="s">
        <v>52</v>
      </c>
      <c r="E63" s="9">
        <v>1</v>
      </c>
      <c r="F63" s="10"/>
      <c r="G63" s="10">
        <f t="shared" si="2"/>
        <v>0</v>
      </c>
      <c r="H63" s="10"/>
      <c r="I63" s="42">
        <f t="shared" si="3"/>
        <v>0</v>
      </c>
    </row>
    <row r="64" ht="36.75" customHeight="1" spans="1:9">
      <c r="A64" s="6">
        <v>58</v>
      </c>
      <c r="B64" s="8" t="s">
        <v>163</v>
      </c>
      <c r="C64" s="8" t="s">
        <v>164</v>
      </c>
      <c r="D64" s="7" t="s">
        <v>52</v>
      </c>
      <c r="E64" s="9">
        <v>1</v>
      </c>
      <c r="F64" s="10"/>
      <c r="G64" s="10">
        <f t="shared" si="2"/>
        <v>0</v>
      </c>
      <c r="H64" s="10"/>
      <c r="I64" s="42">
        <f t="shared" si="3"/>
        <v>0</v>
      </c>
    </row>
    <row r="65" ht="36.75" customHeight="1" spans="1:9">
      <c r="A65" s="6">
        <v>59</v>
      </c>
      <c r="B65" s="8" t="s">
        <v>165</v>
      </c>
      <c r="C65" s="8" t="s">
        <v>166</v>
      </c>
      <c r="D65" s="7" t="s">
        <v>52</v>
      </c>
      <c r="E65" s="9">
        <v>1</v>
      </c>
      <c r="F65" s="10"/>
      <c r="G65" s="10">
        <f t="shared" si="2"/>
        <v>0</v>
      </c>
      <c r="H65" s="10"/>
      <c r="I65" s="42">
        <f t="shared" si="3"/>
        <v>0</v>
      </c>
    </row>
    <row r="66" ht="36.75" customHeight="1" spans="1:9">
      <c r="A66" s="6">
        <v>60</v>
      </c>
      <c r="B66" s="8" t="s">
        <v>167</v>
      </c>
      <c r="C66" s="8" t="s">
        <v>168</v>
      </c>
      <c r="D66" s="7" t="s">
        <v>52</v>
      </c>
      <c r="E66" s="9">
        <v>2</v>
      </c>
      <c r="F66" s="10"/>
      <c r="G66" s="10">
        <f t="shared" si="2"/>
        <v>0</v>
      </c>
      <c r="H66" s="10"/>
      <c r="I66" s="42">
        <f t="shared" si="3"/>
        <v>0</v>
      </c>
    </row>
    <row r="67" ht="36.75" customHeight="1" spans="1:9">
      <c r="A67" s="6">
        <v>61</v>
      </c>
      <c r="B67" s="8" t="s">
        <v>169</v>
      </c>
      <c r="C67" s="8" t="s">
        <v>170</v>
      </c>
      <c r="D67" s="7" t="s">
        <v>52</v>
      </c>
      <c r="E67" s="9">
        <v>1</v>
      </c>
      <c r="F67" s="10"/>
      <c r="G67" s="10">
        <f t="shared" si="2"/>
        <v>0</v>
      </c>
      <c r="H67" s="10"/>
      <c r="I67" s="42">
        <f t="shared" si="3"/>
        <v>0</v>
      </c>
    </row>
    <row r="68" ht="36.75" customHeight="1" spans="1:9">
      <c r="A68" s="6">
        <v>62</v>
      </c>
      <c r="B68" s="8" t="s">
        <v>171</v>
      </c>
      <c r="C68" s="8" t="s">
        <v>172</v>
      </c>
      <c r="D68" s="7" t="s">
        <v>52</v>
      </c>
      <c r="E68" s="9">
        <v>1</v>
      </c>
      <c r="F68" s="10"/>
      <c r="G68" s="10">
        <f t="shared" si="2"/>
        <v>0</v>
      </c>
      <c r="H68" s="10"/>
      <c r="I68" s="42">
        <f t="shared" si="3"/>
        <v>0</v>
      </c>
    </row>
    <row r="69" ht="36.75" customHeight="1" spans="1:9">
      <c r="A69" s="6">
        <v>63</v>
      </c>
      <c r="B69" s="8" t="s">
        <v>173</v>
      </c>
      <c r="C69" s="8" t="s">
        <v>174</v>
      </c>
      <c r="D69" s="7" t="s">
        <v>52</v>
      </c>
      <c r="E69" s="9">
        <v>1</v>
      </c>
      <c r="F69" s="10"/>
      <c r="G69" s="10">
        <f t="shared" si="2"/>
        <v>0</v>
      </c>
      <c r="H69" s="10"/>
      <c r="I69" s="42">
        <f t="shared" si="3"/>
        <v>0</v>
      </c>
    </row>
    <row r="70" ht="36.75" customHeight="1" spans="1:9">
      <c r="A70" s="6">
        <v>64</v>
      </c>
      <c r="B70" s="8" t="s">
        <v>175</v>
      </c>
      <c r="C70" s="8" t="s">
        <v>176</v>
      </c>
      <c r="D70" s="7" t="s">
        <v>52</v>
      </c>
      <c r="E70" s="9">
        <v>1</v>
      </c>
      <c r="F70" s="10"/>
      <c r="G70" s="10">
        <f t="shared" si="2"/>
        <v>0</v>
      </c>
      <c r="H70" s="10"/>
      <c r="I70" s="42">
        <f t="shared" si="3"/>
        <v>0</v>
      </c>
    </row>
    <row r="71" ht="36.75" customHeight="1" spans="1:9">
      <c r="A71" s="6">
        <v>65</v>
      </c>
      <c r="B71" s="8" t="s">
        <v>177</v>
      </c>
      <c r="C71" s="8" t="s">
        <v>178</v>
      </c>
      <c r="D71" s="7" t="s">
        <v>52</v>
      </c>
      <c r="E71" s="9">
        <v>1</v>
      </c>
      <c r="F71" s="10"/>
      <c r="G71" s="10">
        <f t="shared" si="2"/>
        <v>0</v>
      </c>
      <c r="H71" s="10"/>
      <c r="I71" s="42">
        <f t="shared" si="3"/>
        <v>0</v>
      </c>
    </row>
    <row r="72" ht="36.75" customHeight="1" spans="1:9">
      <c r="A72" s="6">
        <v>66</v>
      </c>
      <c r="B72" s="8" t="s">
        <v>179</v>
      </c>
      <c r="C72" s="8" t="s">
        <v>180</v>
      </c>
      <c r="D72" s="7" t="s">
        <v>52</v>
      </c>
      <c r="E72" s="9">
        <v>1</v>
      </c>
      <c r="F72" s="10"/>
      <c r="G72" s="10">
        <f t="shared" ref="G72:G103" si="4">E72*F72</f>
        <v>0</v>
      </c>
      <c r="H72" s="10"/>
      <c r="I72" s="42">
        <f t="shared" ref="I72:I103" si="5">G72+H72</f>
        <v>0</v>
      </c>
    </row>
    <row r="73" ht="36.75" customHeight="1" spans="1:9">
      <c r="A73" s="6">
        <v>67</v>
      </c>
      <c r="B73" s="8" t="s">
        <v>181</v>
      </c>
      <c r="C73" s="8" t="s">
        <v>182</v>
      </c>
      <c r="D73" s="7" t="s">
        <v>52</v>
      </c>
      <c r="E73" s="9">
        <v>1</v>
      </c>
      <c r="F73" s="10"/>
      <c r="G73" s="10">
        <f t="shared" si="4"/>
        <v>0</v>
      </c>
      <c r="H73" s="10"/>
      <c r="I73" s="42">
        <f t="shared" si="5"/>
        <v>0</v>
      </c>
    </row>
    <row r="74" ht="36.75" customHeight="1" spans="1:9">
      <c r="A74" s="6">
        <v>68</v>
      </c>
      <c r="B74" s="8" t="s">
        <v>183</v>
      </c>
      <c r="C74" s="8" t="s">
        <v>184</v>
      </c>
      <c r="D74" s="7" t="s">
        <v>52</v>
      </c>
      <c r="E74" s="9">
        <v>1</v>
      </c>
      <c r="F74" s="10"/>
      <c r="G74" s="10">
        <f t="shared" si="4"/>
        <v>0</v>
      </c>
      <c r="H74" s="10"/>
      <c r="I74" s="42">
        <f t="shared" si="5"/>
        <v>0</v>
      </c>
    </row>
    <row r="75" ht="36.75" customHeight="1" spans="1:9">
      <c r="A75" s="6">
        <v>69</v>
      </c>
      <c r="B75" s="8" t="s">
        <v>185</v>
      </c>
      <c r="C75" s="8" t="s">
        <v>186</v>
      </c>
      <c r="D75" s="7" t="s">
        <v>52</v>
      </c>
      <c r="E75" s="9">
        <v>1</v>
      </c>
      <c r="F75" s="10"/>
      <c r="G75" s="10">
        <f t="shared" si="4"/>
        <v>0</v>
      </c>
      <c r="H75" s="10"/>
      <c r="I75" s="42">
        <f t="shared" si="5"/>
        <v>0</v>
      </c>
    </row>
    <row r="76" ht="25.5" customHeight="1" spans="1:9">
      <c r="A76" s="6">
        <v>70</v>
      </c>
      <c r="B76" s="8" t="s">
        <v>187</v>
      </c>
      <c r="C76" s="8" t="s">
        <v>188</v>
      </c>
      <c r="D76" s="7" t="s">
        <v>52</v>
      </c>
      <c r="E76" s="9">
        <v>1</v>
      </c>
      <c r="F76" s="10"/>
      <c r="G76" s="10">
        <f t="shared" si="4"/>
        <v>0</v>
      </c>
      <c r="H76" s="10"/>
      <c r="I76" s="42">
        <f t="shared" si="5"/>
        <v>0</v>
      </c>
    </row>
    <row r="77" ht="36.75" customHeight="1" spans="1:9">
      <c r="A77" s="6">
        <v>71</v>
      </c>
      <c r="B77" s="8" t="s">
        <v>189</v>
      </c>
      <c r="C77" s="8" t="s">
        <v>190</v>
      </c>
      <c r="D77" s="7" t="s">
        <v>52</v>
      </c>
      <c r="E77" s="9">
        <v>1</v>
      </c>
      <c r="F77" s="10"/>
      <c r="G77" s="10">
        <f t="shared" si="4"/>
        <v>0</v>
      </c>
      <c r="H77" s="10"/>
      <c r="I77" s="42">
        <f t="shared" si="5"/>
        <v>0</v>
      </c>
    </row>
    <row r="78" ht="36.75" customHeight="1" spans="1:9">
      <c r="A78" s="6">
        <v>72</v>
      </c>
      <c r="B78" s="8" t="s">
        <v>191</v>
      </c>
      <c r="C78" s="8" t="s">
        <v>192</v>
      </c>
      <c r="D78" s="7" t="s">
        <v>52</v>
      </c>
      <c r="E78" s="9">
        <v>1</v>
      </c>
      <c r="F78" s="10"/>
      <c r="G78" s="10">
        <f t="shared" si="4"/>
        <v>0</v>
      </c>
      <c r="H78" s="10"/>
      <c r="I78" s="42">
        <f t="shared" si="5"/>
        <v>0</v>
      </c>
    </row>
    <row r="79" ht="36.75" customHeight="1" spans="1:9">
      <c r="A79" s="6">
        <v>73</v>
      </c>
      <c r="B79" s="8" t="s">
        <v>193</v>
      </c>
      <c r="C79" s="8" t="s">
        <v>194</v>
      </c>
      <c r="D79" s="7" t="s">
        <v>52</v>
      </c>
      <c r="E79" s="9">
        <v>1</v>
      </c>
      <c r="F79" s="10"/>
      <c r="G79" s="10">
        <f t="shared" si="4"/>
        <v>0</v>
      </c>
      <c r="H79" s="10"/>
      <c r="I79" s="42">
        <f t="shared" si="5"/>
        <v>0</v>
      </c>
    </row>
    <row r="80" ht="36.75" customHeight="1" spans="1:9">
      <c r="A80" s="6">
        <v>74</v>
      </c>
      <c r="B80" s="8" t="s">
        <v>195</v>
      </c>
      <c r="C80" s="8" t="s">
        <v>196</v>
      </c>
      <c r="D80" s="7" t="s">
        <v>52</v>
      </c>
      <c r="E80" s="9">
        <v>1</v>
      </c>
      <c r="F80" s="10"/>
      <c r="G80" s="10">
        <f t="shared" si="4"/>
        <v>0</v>
      </c>
      <c r="H80" s="10"/>
      <c r="I80" s="42">
        <f t="shared" si="5"/>
        <v>0</v>
      </c>
    </row>
    <row r="81" ht="36.75" customHeight="1" spans="1:9">
      <c r="A81" s="11">
        <v>75</v>
      </c>
      <c r="B81" s="12" t="s">
        <v>197</v>
      </c>
      <c r="C81" s="12" t="s">
        <v>198</v>
      </c>
      <c r="D81" s="13" t="s">
        <v>52</v>
      </c>
      <c r="E81" s="14">
        <v>1</v>
      </c>
      <c r="F81" s="15"/>
      <c r="G81" s="10">
        <f t="shared" si="4"/>
        <v>0</v>
      </c>
      <c r="H81" s="15"/>
      <c r="I81" s="42">
        <f t="shared" si="5"/>
        <v>0</v>
      </c>
    </row>
    <row r="82" ht="36.75" customHeight="1" spans="1:9">
      <c r="A82" s="4">
        <v>76</v>
      </c>
      <c r="B82" s="16" t="s">
        <v>199</v>
      </c>
      <c r="C82" s="16" t="s">
        <v>200</v>
      </c>
      <c r="D82" s="5" t="s">
        <v>52</v>
      </c>
      <c r="E82" s="17">
        <v>3</v>
      </c>
      <c r="F82" s="18"/>
      <c r="G82" s="10">
        <f t="shared" si="4"/>
        <v>0</v>
      </c>
      <c r="H82" s="18"/>
      <c r="I82" s="42">
        <f t="shared" si="5"/>
        <v>0</v>
      </c>
    </row>
    <row r="83" ht="36.75" customHeight="1" spans="1:9">
      <c r="A83" s="6">
        <v>77</v>
      </c>
      <c r="B83" s="8" t="s">
        <v>201</v>
      </c>
      <c r="C83" s="8" t="s">
        <v>202</v>
      </c>
      <c r="D83" s="7" t="s">
        <v>52</v>
      </c>
      <c r="E83" s="9">
        <v>2</v>
      </c>
      <c r="F83" s="10"/>
      <c r="G83" s="10">
        <f t="shared" si="4"/>
        <v>0</v>
      </c>
      <c r="H83" s="10"/>
      <c r="I83" s="42">
        <f t="shared" si="5"/>
        <v>0</v>
      </c>
    </row>
    <row r="84" ht="36.75" customHeight="1" spans="1:9">
      <c r="A84" s="6">
        <v>78</v>
      </c>
      <c r="B84" s="8" t="s">
        <v>203</v>
      </c>
      <c r="C84" s="8" t="s">
        <v>204</v>
      </c>
      <c r="D84" s="7" t="s">
        <v>52</v>
      </c>
      <c r="E84" s="9">
        <v>1</v>
      </c>
      <c r="F84" s="10"/>
      <c r="G84" s="10">
        <f t="shared" si="4"/>
        <v>0</v>
      </c>
      <c r="H84" s="10"/>
      <c r="I84" s="42">
        <f t="shared" si="5"/>
        <v>0</v>
      </c>
    </row>
    <row r="85" ht="36.75" customHeight="1" spans="1:9">
      <c r="A85" s="6">
        <v>79</v>
      </c>
      <c r="B85" s="8" t="s">
        <v>205</v>
      </c>
      <c r="C85" s="8" t="s">
        <v>206</v>
      </c>
      <c r="D85" s="7" t="s">
        <v>52</v>
      </c>
      <c r="E85" s="9">
        <v>1</v>
      </c>
      <c r="F85" s="10"/>
      <c r="G85" s="10">
        <f t="shared" si="4"/>
        <v>0</v>
      </c>
      <c r="H85" s="10"/>
      <c r="I85" s="42">
        <f t="shared" si="5"/>
        <v>0</v>
      </c>
    </row>
    <row r="86" ht="36.75" customHeight="1" spans="1:9">
      <c r="A86" s="6">
        <v>80</v>
      </c>
      <c r="B86" s="8" t="s">
        <v>207</v>
      </c>
      <c r="C86" s="8" t="s">
        <v>208</v>
      </c>
      <c r="D86" s="7" t="s">
        <v>52</v>
      </c>
      <c r="E86" s="9">
        <v>2</v>
      </c>
      <c r="F86" s="10"/>
      <c r="G86" s="10">
        <f t="shared" si="4"/>
        <v>0</v>
      </c>
      <c r="H86" s="10"/>
      <c r="I86" s="42">
        <f t="shared" si="5"/>
        <v>0</v>
      </c>
    </row>
    <row r="87" ht="36.75" customHeight="1" spans="1:9">
      <c r="A87" s="6">
        <v>81</v>
      </c>
      <c r="B87" s="8" t="s">
        <v>209</v>
      </c>
      <c r="C87" s="8" t="s">
        <v>210</v>
      </c>
      <c r="D87" s="7" t="s">
        <v>52</v>
      </c>
      <c r="E87" s="9">
        <v>2</v>
      </c>
      <c r="F87" s="10"/>
      <c r="G87" s="10">
        <f t="shared" si="4"/>
        <v>0</v>
      </c>
      <c r="H87" s="10"/>
      <c r="I87" s="42">
        <f t="shared" si="5"/>
        <v>0</v>
      </c>
    </row>
    <row r="88" ht="36.75" customHeight="1" spans="1:9">
      <c r="A88" s="6">
        <v>82</v>
      </c>
      <c r="B88" s="8" t="s">
        <v>211</v>
      </c>
      <c r="C88" s="8" t="s">
        <v>212</v>
      </c>
      <c r="D88" s="7" t="s">
        <v>52</v>
      </c>
      <c r="E88" s="9">
        <v>2</v>
      </c>
      <c r="F88" s="10"/>
      <c r="G88" s="10">
        <f t="shared" si="4"/>
        <v>0</v>
      </c>
      <c r="H88" s="10"/>
      <c r="I88" s="42">
        <f t="shared" si="5"/>
        <v>0</v>
      </c>
    </row>
    <row r="89" ht="36.75" customHeight="1" spans="1:9">
      <c r="A89" s="6">
        <v>83</v>
      </c>
      <c r="B89" s="8" t="s">
        <v>213</v>
      </c>
      <c r="C89" s="8" t="s">
        <v>214</v>
      </c>
      <c r="D89" s="7" t="s">
        <v>52</v>
      </c>
      <c r="E89" s="9">
        <v>1</v>
      </c>
      <c r="F89" s="10"/>
      <c r="G89" s="10">
        <f t="shared" si="4"/>
        <v>0</v>
      </c>
      <c r="H89" s="10"/>
      <c r="I89" s="42">
        <f t="shared" si="5"/>
        <v>0</v>
      </c>
    </row>
    <row r="90" ht="36.75" customHeight="1" spans="1:9">
      <c r="A90" s="6">
        <v>84</v>
      </c>
      <c r="B90" s="8" t="s">
        <v>215</v>
      </c>
      <c r="C90" s="8" t="s">
        <v>216</v>
      </c>
      <c r="D90" s="7" t="s">
        <v>52</v>
      </c>
      <c r="E90" s="9">
        <v>1</v>
      </c>
      <c r="F90" s="10"/>
      <c r="G90" s="10">
        <f t="shared" si="4"/>
        <v>0</v>
      </c>
      <c r="H90" s="10"/>
      <c r="I90" s="42">
        <f t="shared" si="5"/>
        <v>0</v>
      </c>
    </row>
    <row r="91" ht="36.75" customHeight="1" spans="1:9">
      <c r="A91" s="6">
        <v>85</v>
      </c>
      <c r="B91" s="8" t="s">
        <v>217</v>
      </c>
      <c r="C91" s="8" t="s">
        <v>218</v>
      </c>
      <c r="D91" s="7" t="s">
        <v>52</v>
      </c>
      <c r="E91" s="9">
        <v>1</v>
      </c>
      <c r="F91" s="10"/>
      <c r="G91" s="10">
        <f t="shared" si="4"/>
        <v>0</v>
      </c>
      <c r="H91" s="10"/>
      <c r="I91" s="42">
        <f t="shared" si="5"/>
        <v>0</v>
      </c>
    </row>
    <row r="92" ht="36.75" customHeight="1" spans="1:9">
      <c r="A92" s="6">
        <v>86</v>
      </c>
      <c r="B92" s="8" t="s">
        <v>219</v>
      </c>
      <c r="C92" s="8" t="s">
        <v>220</v>
      </c>
      <c r="D92" s="7" t="s">
        <v>52</v>
      </c>
      <c r="E92" s="9">
        <v>1</v>
      </c>
      <c r="F92" s="10"/>
      <c r="G92" s="10">
        <f t="shared" si="4"/>
        <v>0</v>
      </c>
      <c r="H92" s="10"/>
      <c r="I92" s="42">
        <f t="shared" si="5"/>
        <v>0</v>
      </c>
    </row>
    <row r="93" ht="36.75" customHeight="1" spans="1:9">
      <c r="A93" s="6">
        <v>87</v>
      </c>
      <c r="B93" s="8" t="s">
        <v>221</v>
      </c>
      <c r="C93" s="8" t="s">
        <v>222</v>
      </c>
      <c r="D93" s="7" t="s">
        <v>52</v>
      </c>
      <c r="E93" s="9">
        <v>2</v>
      </c>
      <c r="F93" s="10"/>
      <c r="G93" s="10">
        <f t="shared" si="4"/>
        <v>0</v>
      </c>
      <c r="H93" s="10"/>
      <c r="I93" s="42">
        <f t="shared" si="5"/>
        <v>0</v>
      </c>
    </row>
    <row r="94" ht="36.75" customHeight="1" spans="1:9">
      <c r="A94" s="6">
        <v>88</v>
      </c>
      <c r="B94" s="8" t="s">
        <v>223</v>
      </c>
      <c r="C94" s="8" t="s">
        <v>224</v>
      </c>
      <c r="D94" s="7" t="s">
        <v>52</v>
      </c>
      <c r="E94" s="9">
        <v>1</v>
      </c>
      <c r="F94" s="10"/>
      <c r="G94" s="10">
        <f t="shared" si="4"/>
        <v>0</v>
      </c>
      <c r="H94" s="10"/>
      <c r="I94" s="42">
        <f t="shared" si="5"/>
        <v>0</v>
      </c>
    </row>
    <row r="95" ht="36.75" customHeight="1" spans="1:9">
      <c r="A95" s="6">
        <v>89</v>
      </c>
      <c r="B95" s="8" t="s">
        <v>225</v>
      </c>
      <c r="C95" s="8" t="s">
        <v>226</v>
      </c>
      <c r="D95" s="7" t="s">
        <v>52</v>
      </c>
      <c r="E95" s="9">
        <v>1</v>
      </c>
      <c r="F95" s="10"/>
      <c r="G95" s="10">
        <f t="shared" si="4"/>
        <v>0</v>
      </c>
      <c r="H95" s="10"/>
      <c r="I95" s="42">
        <f t="shared" si="5"/>
        <v>0</v>
      </c>
    </row>
    <row r="96" ht="36.75" customHeight="1" spans="1:9">
      <c r="A96" s="6">
        <v>90</v>
      </c>
      <c r="B96" s="8" t="s">
        <v>227</v>
      </c>
      <c r="C96" s="8" t="s">
        <v>228</v>
      </c>
      <c r="D96" s="7" t="s">
        <v>52</v>
      </c>
      <c r="E96" s="9">
        <v>1</v>
      </c>
      <c r="F96" s="10"/>
      <c r="G96" s="10">
        <f t="shared" si="4"/>
        <v>0</v>
      </c>
      <c r="H96" s="10"/>
      <c r="I96" s="42">
        <f t="shared" si="5"/>
        <v>0</v>
      </c>
    </row>
    <row r="97" ht="36.75" customHeight="1" spans="1:9">
      <c r="A97" s="6">
        <v>91</v>
      </c>
      <c r="B97" s="8" t="s">
        <v>229</v>
      </c>
      <c r="C97" s="8" t="s">
        <v>230</v>
      </c>
      <c r="D97" s="7" t="s">
        <v>52</v>
      </c>
      <c r="E97" s="9">
        <v>1</v>
      </c>
      <c r="F97" s="10"/>
      <c r="G97" s="10">
        <f t="shared" si="4"/>
        <v>0</v>
      </c>
      <c r="H97" s="10"/>
      <c r="I97" s="42">
        <f t="shared" si="5"/>
        <v>0</v>
      </c>
    </row>
    <row r="98" ht="36.75" customHeight="1" spans="1:9">
      <c r="A98" s="6">
        <v>92</v>
      </c>
      <c r="B98" s="8" t="s">
        <v>231</v>
      </c>
      <c r="C98" s="8" t="s">
        <v>232</v>
      </c>
      <c r="D98" s="7" t="s">
        <v>52</v>
      </c>
      <c r="E98" s="9">
        <v>1</v>
      </c>
      <c r="F98" s="10"/>
      <c r="G98" s="10">
        <f t="shared" si="4"/>
        <v>0</v>
      </c>
      <c r="H98" s="10"/>
      <c r="I98" s="42">
        <f t="shared" si="5"/>
        <v>0</v>
      </c>
    </row>
    <row r="99" ht="36.75" customHeight="1" spans="1:9">
      <c r="A99" s="6">
        <v>93</v>
      </c>
      <c r="B99" s="8" t="s">
        <v>233</v>
      </c>
      <c r="C99" s="8" t="s">
        <v>234</v>
      </c>
      <c r="D99" s="7" t="s">
        <v>52</v>
      </c>
      <c r="E99" s="9">
        <v>2</v>
      </c>
      <c r="F99" s="10"/>
      <c r="G99" s="10">
        <f t="shared" si="4"/>
        <v>0</v>
      </c>
      <c r="H99" s="10"/>
      <c r="I99" s="42">
        <f t="shared" si="5"/>
        <v>0</v>
      </c>
    </row>
    <row r="100" ht="36.75" customHeight="1" spans="1:9">
      <c r="A100" s="6">
        <v>94</v>
      </c>
      <c r="B100" s="8" t="s">
        <v>235</v>
      </c>
      <c r="C100" s="8" t="s">
        <v>236</v>
      </c>
      <c r="D100" s="7" t="s">
        <v>52</v>
      </c>
      <c r="E100" s="9">
        <v>3</v>
      </c>
      <c r="F100" s="10"/>
      <c r="G100" s="10">
        <f t="shared" si="4"/>
        <v>0</v>
      </c>
      <c r="H100" s="10"/>
      <c r="I100" s="42">
        <f t="shared" si="5"/>
        <v>0</v>
      </c>
    </row>
    <row r="101" ht="36.75" customHeight="1" spans="1:9">
      <c r="A101" s="11">
        <v>95</v>
      </c>
      <c r="B101" s="12" t="s">
        <v>237</v>
      </c>
      <c r="C101" s="12" t="s">
        <v>238</v>
      </c>
      <c r="D101" s="13" t="s">
        <v>52</v>
      </c>
      <c r="E101" s="14">
        <v>3</v>
      </c>
      <c r="F101" s="15"/>
      <c r="G101" s="10">
        <f t="shared" si="4"/>
        <v>0</v>
      </c>
      <c r="H101" s="15"/>
      <c r="I101" s="42">
        <f t="shared" si="5"/>
        <v>0</v>
      </c>
    </row>
    <row r="102" ht="36.75" customHeight="1" spans="1:9">
      <c r="A102" s="4">
        <v>96</v>
      </c>
      <c r="B102" s="16" t="s">
        <v>239</v>
      </c>
      <c r="C102" s="16" t="s">
        <v>240</v>
      </c>
      <c r="D102" s="5" t="s">
        <v>52</v>
      </c>
      <c r="E102" s="17">
        <v>3</v>
      </c>
      <c r="F102" s="18"/>
      <c r="G102" s="10">
        <f t="shared" si="4"/>
        <v>0</v>
      </c>
      <c r="H102" s="18"/>
      <c r="I102" s="42">
        <f t="shared" si="5"/>
        <v>0</v>
      </c>
    </row>
    <row r="103" ht="36.75" customHeight="1" spans="1:9">
      <c r="A103" s="6">
        <v>97</v>
      </c>
      <c r="B103" s="8" t="s">
        <v>241</v>
      </c>
      <c r="C103" s="8" t="s">
        <v>242</v>
      </c>
      <c r="D103" s="7" t="s">
        <v>49</v>
      </c>
      <c r="E103" s="9">
        <v>1</v>
      </c>
      <c r="F103" s="10"/>
      <c r="G103" s="10">
        <f t="shared" si="4"/>
        <v>0</v>
      </c>
      <c r="H103" s="10"/>
      <c r="I103" s="42">
        <f t="shared" si="5"/>
        <v>0</v>
      </c>
    </row>
    <row r="104" ht="36.75" customHeight="1" spans="1:9">
      <c r="A104" s="6">
        <v>98</v>
      </c>
      <c r="B104" s="8" t="s">
        <v>243</v>
      </c>
      <c r="C104" s="8" t="s">
        <v>244</v>
      </c>
      <c r="D104" s="7" t="s">
        <v>52</v>
      </c>
      <c r="E104" s="9">
        <v>1</v>
      </c>
      <c r="F104" s="10"/>
      <c r="G104" s="10">
        <f t="shared" ref="G104:G135" si="6">E104*F104</f>
        <v>0</v>
      </c>
      <c r="H104" s="10"/>
      <c r="I104" s="42">
        <f t="shared" ref="I104:I135" si="7">G104+H104</f>
        <v>0</v>
      </c>
    </row>
    <row r="105" ht="36.75" customHeight="1" spans="1:9">
      <c r="A105" s="6">
        <v>99</v>
      </c>
      <c r="B105" s="8" t="s">
        <v>245</v>
      </c>
      <c r="C105" s="8" t="s">
        <v>246</v>
      </c>
      <c r="D105" s="7" t="s">
        <v>52</v>
      </c>
      <c r="E105" s="9">
        <v>1</v>
      </c>
      <c r="F105" s="10"/>
      <c r="G105" s="10">
        <f t="shared" si="6"/>
        <v>0</v>
      </c>
      <c r="H105" s="10"/>
      <c r="I105" s="42">
        <f t="shared" si="7"/>
        <v>0</v>
      </c>
    </row>
    <row r="106" ht="36.75" customHeight="1" spans="1:9">
      <c r="A106" s="6">
        <v>100</v>
      </c>
      <c r="B106" s="8" t="s">
        <v>247</v>
      </c>
      <c r="C106" s="8" t="s">
        <v>248</v>
      </c>
      <c r="D106" s="7" t="s">
        <v>52</v>
      </c>
      <c r="E106" s="9">
        <v>1</v>
      </c>
      <c r="F106" s="10"/>
      <c r="G106" s="10">
        <f t="shared" si="6"/>
        <v>0</v>
      </c>
      <c r="H106" s="10"/>
      <c r="I106" s="42">
        <f t="shared" si="7"/>
        <v>0</v>
      </c>
    </row>
    <row r="107" ht="36.75" customHeight="1" spans="1:9">
      <c r="A107" s="6">
        <v>101</v>
      </c>
      <c r="B107" s="8" t="s">
        <v>249</v>
      </c>
      <c r="C107" s="8" t="s">
        <v>250</v>
      </c>
      <c r="D107" s="7" t="s">
        <v>52</v>
      </c>
      <c r="E107" s="9">
        <v>1</v>
      </c>
      <c r="F107" s="10"/>
      <c r="G107" s="10">
        <f t="shared" si="6"/>
        <v>0</v>
      </c>
      <c r="H107" s="10"/>
      <c r="I107" s="42">
        <f t="shared" si="7"/>
        <v>0</v>
      </c>
    </row>
    <row r="108" ht="36.75" customHeight="1" spans="1:9">
      <c r="A108" s="6">
        <v>102</v>
      </c>
      <c r="B108" s="8" t="s">
        <v>251</v>
      </c>
      <c r="C108" s="8" t="s">
        <v>252</v>
      </c>
      <c r="D108" s="7" t="s">
        <v>52</v>
      </c>
      <c r="E108" s="9">
        <v>1</v>
      </c>
      <c r="F108" s="10"/>
      <c r="G108" s="10">
        <f t="shared" si="6"/>
        <v>0</v>
      </c>
      <c r="H108" s="10"/>
      <c r="I108" s="42">
        <f t="shared" si="7"/>
        <v>0</v>
      </c>
    </row>
    <row r="109" ht="48" customHeight="1" spans="1:9">
      <c r="A109" s="6">
        <v>103</v>
      </c>
      <c r="B109" s="8" t="s">
        <v>253</v>
      </c>
      <c r="C109" s="8" t="s">
        <v>254</v>
      </c>
      <c r="D109" s="7" t="s">
        <v>52</v>
      </c>
      <c r="E109" s="9">
        <v>1</v>
      </c>
      <c r="F109" s="10"/>
      <c r="G109" s="10">
        <f t="shared" si="6"/>
        <v>0</v>
      </c>
      <c r="H109" s="10"/>
      <c r="I109" s="42">
        <f t="shared" si="7"/>
        <v>0</v>
      </c>
    </row>
    <row r="110" ht="36.75" customHeight="1" spans="1:9">
      <c r="A110" s="6">
        <v>104</v>
      </c>
      <c r="B110" s="8" t="s">
        <v>255</v>
      </c>
      <c r="C110" s="8" t="s">
        <v>256</v>
      </c>
      <c r="D110" s="7" t="s">
        <v>52</v>
      </c>
      <c r="E110" s="9">
        <v>1</v>
      </c>
      <c r="F110" s="10"/>
      <c r="G110" s="10">
        <f t="shared" si="6"/>
        <v>0</v>
      </c>
      <c r="H110" s="10"/>
      <c r="I110" s="42">
        <f t="shared" si="7"/>
        <v>0</v>
      </c>
    </row>
    <row r="111" ht="36.75" customHeight="1" spans="1:9">
      <c r="A111" s="6">
        <v>105</v>
      </c>
      <c r="B111" s="8" t="s">
        <v>257</v>
      </c>
      <c r="C111" s="8" t="s">
        <v>258</v>
      </c>
      <c r="D111" s="7" t="s">
        <v>52</v>
      </c>
      <c r="E111" s="9">
        <v>1</v>
      </c>
      <c r="F111" s="10"/>
      <c r="G111" s="10">
        <f t="shared" si="6"/>
        <v>0</v>
      </c>
      <c r="H111" s="10"/>
      <c r="I111" s="42">
        <f t="shared" si="7"/>
        <v>0</v>
      </c>
    </row>
    <row r="112" ht="36.75" customHeight="1" spans="1:9">
      <c r="A112" s="6">
        <v>106</v>
      </c>
      <c r="B112" s="8" t="s">
        <v>259</v>
      </c>
      <c r="C112" s="8" t="s">
        <v>260</v>
      </c>
      <c r="D112" s="7" t="s">
        <v>52</v>
      </c>
      <c r="E112" s="9">
        <v>6</v>
      </c>
      <c r="F112" s="10"/>
      <c r="G112" s="10">
        <f t="shared" si="6"/>
        <v>0</v>
      </c>
      <c r="H112" s="10"/>
      <c r="I112" s="42">
        <f t="shared" si="7"/>
        <v>0</v>
      </c>
    </row>
    <row r="113" ht="36.75" customHeight="1" spans="1:9">
      <c r="A113" s="6">
        <v>107</v>
      </c>
      <c r="B113" s="8" t="s">
        <v>261</v>
      </c>
      <c r="C113" s="8" t="s">
        <v>262</v>
      </c>
      <c r="D113" s="7" t="s">
        <v>52</v>
      </c>
      <c r="E113" s="9">
        <v>2</v>
      </c>
      <c r="F113" s="10"/>
      <c r="G113" s="10">
        <f t="shared" si="6"/>
        <v>0</v>
      </c>
      <c r="H113" s="10"/>
      <c r="I113" s="42">
        <f t="shared" si="7"/>
        <v>0</v>
      </c>
    </row>
    <row r="114" ht="36.75" customHeight="1" spans="1:9">
      <c r="A114" s="6">
        <v>108</v>
      </c>
      <c r="B114" s="8" t="s">
        <v>263</v>
      </c>
      <c r="C114" s="8" t="s">
        <v>264</v>
      </c>
      <c r="D114" s="7" t="s">
        <v>52</v>
      </c>
      <c r="E114" s="9">
        <v>2</v>
      </c>
      <c r="F114" s="10"/>
      <c r="G114" s="10">
        <f t="shared" si="6"/>
        <v>0</v>
      </c>
      <c r="H114" s="10"/>
      <c r="I114" s="42">
        <f t="shared" si="7"/>
        <v>0</v>
      </c>
    </row>
    <row r="115" ht="36.75" customHeight="1" spans="1:9">
      <c r="A115" s="6">
        <v>109</v>
      </c>
      <c r="B115" s="8" t="s">
        <v>265</v>
      </c>
      <c r="C115" s="8" t="s">
        <v>266</v>
      </c>
      <c r="D115" s="7" t="s">
        <v>52</v>
      </c>
      <c r="E115" s="9">
        <v>2</v>
      </c>
      <c r="F115" s="10"/>
      <c r="G115" s="10">
        <f t="shared" si="6"/>
        <v>0</v>
      </c>
      <c r="H115" s="10"/>
      <c r="I115" s="42">
        <f t="shared" si="7"/>
        <v>0</v>
      </c>
    </row>
    <row r="116" ht="36.75" customHeight="1" spans="1:9">
      <c r="A116" s="6">
        <v>110</v>
      </c>
      <c r="B116" s="8" t="s">
        <v>267</v>
      </c>
      <c r="C116" s="8" t="s">
        <v>268</v>
      </c>
      <c r="D116" s="7" t="s">
        <v>52</v>
      </c>
      <c r="E116" s="9">
        <v>2</v>
      </c>
      <c r="F116" s="10"/>
      <c r="G116" s="10">
        <f t="shared" si="6"/>
        <v>0</v>
      </c>
      <c r="H116" s="10"/>
      <c r="I116" s="42">
        <f t="shared" si="7"/>
        <v>0</v>
      </c>
    </row>
    <row r="117" ht="36.75" customHeight="1" spans="1:9">
      <c r="A117" s="6">
        <v>111</v>
      </c>
      <c r="B117" s="8" t="s">
        <v>269</v>
      </c>
      <c r="C117" s="8" t="s">
        <v>270</v>
      </c>
      <c r="D117" s="7" t="s">
        <v>52</v>
      </c>
      <c r="E117" s="9">
        <v>3</v>
      </c>
      <c r="F117" s="10"/>
      <c r="G117" s="10">
        <f t="shared" si="6"/>
        <v>0</v>
      </c>
      <c r="H117" s="10"/>
      <c r="I117" s="42">
        <f t="shared" si="7"/>
        <v>0</v>
      </c>
    </row>
    <row r="118" ht="36.75" customHeight="1" spans="1:9">
      <c r="A118" s="6">
        <v>112</v>
      </c>
      <c r="B118" s="8" t="s">
        <v>271</v>
      </c>
      <c r="C118" s="8" t="s">
        <v>272</v>
      </c>
      <c r="D118" s="7" t="s">
        <v>52</v>
      </c>
      <c r="E118" s="9">
        <v>2</v>
      </c>
      <c r="F118" s="10"/>
      <c r="G118" s="10">
        <f t="shared" si="6"/>
        <v>0</v>
      </c>
      <c r="H118" s="10"/>
      <c r="I118" s="42">
        <f t="shared" si="7"/>
        <v>0</v>
      </c>
    </row>
    <row r="119" ht="36.75" customHeight="1" spans="1:9">
      <c r="A119" s="6">
        <v>113</v>
      </c>
      <c r="B119" s="8" t="s">
        <v>273</v>
      </c>
      <c r="C119" s="8" t="s">
        <v>274</v>
      </c>
      <c r="D119" s="7" t="s">
        <v>52</v>
      </c>
      <c r="E119" s="9">
        <v>2</v>
      </c>
      <c r="F119" s="10"/>
      <c r="G119" s="10">
        <f t="shared" si="6"/>
        <v>0</v>
      </c>
      <c r="H119" s="10"/>
      <c r="I119" s="42">
        <f t="shared" si="7"/>
        <v>0</v>
      </c>
    </row>
    <row r="120" ht="36.75" customHeight="1" spans="1:9">
      <c r="A120" s="11">
        <v>114</v>
      </c>
      <c r="B120" s="12" t="s">
        <v>275</v>
      </c>
      <c r="C120" s="12" t="s">
        <v>276</v>
      </c>
      <c r="D120" s="13" t="s">
        <v>52</v>
      </c>
      <c r="E120" s="14">
        <v>2</v>
      </c>
      <c r="F120" s="15"/>
      <c r="G120" s="10">
        <f t="shared" si="6"/>
        <v>0</v>
      </c>
      <c r="H120" s="15"/>
      <c r="I120" s="42">
        <f t="shared" si="7"/>
        <v>0</v>
      </c>
    </row>
    <row r="121" ht="36.75" customHeight="1" spans="1:9">
      <c r="A121" s="4">
        <v>115</v>
      </c>
      <c r="B121" s="16" t="s">
        <v>277</v>
      </c>
      <c r="C121" s="16" t="s">
        <v>278</v>
      </c>
      <c r="D121" s="5" t="s">
        <v>52</v>
      </c>
      <c r="E121" s="17">
        <v>1</v>
      </c>
      <c r="F121" s="18"/>
      <c r="G121" s="10">
        <f t="shared" si="6"/>
        <v>0</v>
      </c>
      <c r="H121" s="18"/>
      <c r="I121" s="42">
        <f t="shared" si="7"/>
        <v>0</v>
      </c>
    </row>
    <row r="122" ht="36.75" customHeight="1" spans="1:9">
      <c r="A122" s="6">
        <v>116</v>
      </c>
      <c r="B122" s="8" t="s">
        <v>279</v>
      </c>
      <c r="C122" s="8" t="s">
        <v>280</v>
      </c>
      <c r="D122" s="7" t="s">
        <v>52</v>
      </c>
      <c r="E122" s="9">
        <v>2</v>
      </c>
      <c r="F122" s="10"/>
      <c r="G122" s="10">
        <f t="shared" si="6"/>
        <v>0</v>
      </c>
      <c r="H122" s="10"/>
      <c r="I122" s="42">
        <f t="shared" si="7"/>
        <v>0</v>
      </c>
    </row>
    <row r="123" ht="36.75" customHeight="1" spans="1:9">
      <c r="A123" s="6">
        <v>117</v>
      </c>
      <c r="B123" s="8" t="s">
        <v>281</v>
      </c>
      <c r="C123" s="8" t="s">
        <v>282</v>
      </c>
      <c r="D123" s="7" t="s">
        <v>52</v>
      </c>
      <c r="E123" s="9">
        <v>1</v>
      </c>
      <c r="F123" s="10"/>
      <c r="G123" s="10">
        <f t="shared" si="6"/>
        <v>0</v>
      </c>
      <c r="H123" s="10"/>
      <c r="I123" s="42">
        <f t="shared" si="7"/>
        <v>0</v>
      </c>
    </row>
    <row r="124" ht="36.75" customHeight="1" spans="1:9">
      <c r="A124" s="6">
        <v>118</v>
      </c>
      <c r="B124" s="8" t="s">
        <v>283</v>
      </c>
      <c r="C124" s="8" t="s">
        <v>284</v>
      </c>
      <c r="D124" s="7" t="s">
        <v>52</v>
      </c>
      <c r="E124" s="9">
        <v>1</v>
      </c>
      <c r="F124" s="10"/>
      <c r="G124" s="10">
        <f t="shared" si="6"/>
        <v>0</v>
      </c>
      <c r="H124" s="10"/>
      <c r="I124" s="42">
        <f t="shared" si="7"/>
        <v>0</v>
      </c>
    </row>
    <row r="125" ht="36.75" customHeight="1" spans="1:9">
      <c r="A125" s="6">
        <v>119</v>
      </c>
      <c r="B125" s="8" t="s">
        <v>285</v>
      </c>
      <c r="C125" s="8" t="s">
        <v>286</v>
      </c>
      <c r="D125" s="7" t="s">
        <v>52</v>
      </c>
      <c r="E125" s="9">
        <v>1</v>
      </c>
      <c r="F125" s="10"/>
      <c r="G125" s="10">
        <f t="shared" si="6"/>
        <v>0</v>
      </c>
      <c r="H125" s="10"/>
      <c r="I125" s="42">
        <f t="shared" si="7"/>
        <v>0</v>
      </c>
    </row>
    <row r="126" ht="36.75" customHeight="1" spans="1:9">
      <c r="A126" s="6">
        <v>120</v>
      </c>
      <c r="B126" s="8" t="s">
        <v>287</v>
      </c>
      <c r="C126" s="8" t="s">
        <v>288</v>
      </c>
      <c r="D126" s="7" t="s">
        <v>52</v>
      </c>
      <c r="E126" s="9">
        <v>2</v>
      </c>
      <c r="F126" s="10"/>
      <c r="G126" s="10">
        <f t="shared" si="6"/>
        <v>0</v>
      </c>
      <c r="H126" s="10"/>
      <c r="I126" s="42">
        <f t="shared" si="7"/>
        <v>0</v>
      </c>
    </row>
    <row r="127" ht="36.75" customHeight="1" spans="1:9">
      <c r="A127" s="6">
        <v>121</v>
      </c>
      <c r="B127" s="8" t="s">
        <v>289</v>
      </c>
      <c r="C127" s="8" t="s">
        <v>290</v>
      </c>
      <c r="D127" s="7" t="s">
        <v>52</v>
      </c>
      <c r="E127" s="9">
        <v>1</v>
      </c>
      <c r="F127" s="10"/>
      <c r="G127" s="10">
        <f t="shared" si="6"/>
        <v>0</v>
      </c>
      <c r="H127" s="10"/>
      <c r="I127" s="42">
        <f t="shared" si="7"/>
        <v>0</v>
      </c>
    </row>
    <row r="128" ht="36.75" customHeight="1" spans="1:9">
      <c r="A128" s="6">
        <v>122</v>
      </c>
      <c r="B128" s="8" t="s">
        <v>291</v>
      </c>
      <c r="C128" s="8" t="s">
        <v>292</v>
      </c>
      <c r="D128" s="7" t="s">
        <v>52</v>
      </c>
      <c r="E128" s="9">
        <v>1</v>
      </c>
      <c r="F128" s="10"/>
      <c r="G128" s="10">
        <f t="shared" si="6"/>
        <v>0</v>
      </c>
      <c r="H128" s="10"/>
      <c r="I128" s="42">
        <f t="shared" si="7"/>
        <v>0</v>
      </c>
    </row>
    <row r="129" ht="36.75" customHeight="1" spans="1:9">
      <c r="A129" s="6">
        <v>123</v>
      </c>
      <c r="B129" s="8" t="s">
        <v>293</v>
      </c>
      <c r="C129" s="8" t="s">
        <v>294</v>
      </c>
      <c r="D129" s="7" t="s">
        <v>52</v>
      </c>
      <c r="E129" s="9">
        <v>1</v>
      </c>
      <c r="F129" s="10"/>
      <c r="G129" s="10">
        <f t="shared" si="6"/>
        <v>0</v>
      </c>
      <c r="H129" s="10"/>
      <c r="I129" s="42">
        <f t="shared" si="7"/>
        <v>0</v>
      </c>
    </row>
    <row r="130" ht="36.75" customHeight="1" spans="1:9">
      <c r="A130" s="6">
        <v>124</v>
      </c>
      <c r="B130" s="8" t="s">
        <v>295</v>
      </c>
      <c r="C130" s="8" t="s">
        <v>296</v>
      </c>
      <c r="D130" s="7" t="s">
        <v>52</v>
      </c>
      <c r="E130" s="9">
        <v>2</v>
      </c>
      <c r="F130" s="10"/>
      <c r="G130" s="10">
        <f t="shared" si="6"/>
        <v>0</v>
      </c>
      <c r="H130" s="10"/>
      <c r="I130" s="42">
        <f t="shared" si="7"/>
        <v>0</v>
      </c>
    </row>
    <row r="131" ht="36.75" customHeight="1" spans="1:9">
      <c r="A131" s="6">
        <v>125</v>
      </c>
      <c r="B131" s="8" t="s">
        <v>265</v>
      </c>
      <c r="C131" s="8" t="s">
        <v>297</v>
      </c>
      <c r="D131" s="7" t="s">
        <v>52</v>
      </c>
      <c r="E131" s="9">
        <v>2</v>
      </c>
      <c r="F131" s="10"/>
      <c r="G131" s="10">
        <f t="shared" si="6"/>
        <v>0</v>
      </c>
      <c r="H131" s="10"/>
      <c r="I131" s="42">
        <f t="shared" si="7"/>
        <v>0</v>
      </c>
    </row>
    <row r="132" ht="36.75" customHeight="1" spans="1:9">
      <c r="A132" s="6">
        <v>126</v>
      </c>
      <c r="B132" s="8" t="s">
        <v>298</v>
      </c>
      <c r="C132" s="8" t="s">
        <v>299</v>
      </c>
      <c r="D132" s="7" t="s">
        <v>52</v>
      </c>
      <c r="E132" s="9">
        <v>1</v>
      </c>
      <c r="F132" s="10"/>
      <c r="G132" s="10">
        <f t="shared" si="6"/>
        <v>0</v>
      </c>
      <c r="H132" s="10"/>
      <c r="I132" s="42">
        <f t="shared" si="7"/>
        <v>0</v>
      </c>
    </row>
    <row r="133" ht="25.5" customHeight="1" spans="1:9">
      <c r="A133" s="6">
        <v>127</v>
      </c>
      <c r="B133" s="8" t="s">
        <v>300</v>
      </c>
      <c r="C133" s="8" t="s">
        <v>301</v>
      </c>
      <c r="D133" s="7" t="s">
        <v>52</v>
      </c>
      <c r="E133" s="9">
        <v>4</v>
      </c>
      <c r="F133" s="10"/>
      <c r="G133" s="10">
        <f t="shared" si="6"/>
        <v>0</v>
      </c>
      <c r="H133" s="10"/>
      <c r="I133" s="42">
        <f t="shared" si="7"/>
        <v>0</v>
      </c>
    </row>
    <row r="134" ht="36.75" customHeight="1" spans="1:9">
      <c r="A134" s="6">
        <v>128</v>
      </c>
      <c r="B134" s="8" t="s">
        <v>302</v>
      </c>
      <c r="C134" s="8" t="s">
        <v>303</v>
      </c>
      <c r="D134" s="7" t="s">
        <v>52</v>
      </c>
      <c r="E134" s="9">
        <v>3</v>
      </c>
      <c r="F134" s="10"/>
      <c r="G134" s="10">
        <f t="shared" si="6"/>
        <v>0</v>
      </c>
      <c r="H134" s="10"/>
      <c r="I134" s="42">
        <f t="shared" si="7"/>
        <v>0</v>
      </c>
    </row>
    <row r="135" ht="36.75" customHeight="1" spans="1:9">
      <c r="A135" s="6">
        <v>129</v>
      </c>
      <c r="B135" s="8" t="s">
        <v>304</v>
      </c>
      <c r="C135" s="8" t="s">
        <v>305</v>
      </c>
      <c r="D135" s="7" t="s">
        <v>52</v>
      </c>
      <c r="E135" s="9">
        <v>1</v>
      </c>
      <c r="F135" s="10"/>
      <c r="G135" s="10">
        <f t="shared" si="6"/>
        <v>0</v>
      </c>
      <c r="H135" s="10"/>
      <c r="I135" s="42">
        <f t="shared" si="7"/>
        <v>0</v>
      </c>
    </row>
    <row r="136" ht="36.75" customHeight="1" spans="1:9">
      <c r="A136" s="6">
        <v>130</v>
      </c>
      <c r="B136" s="8" t="s">
        <v>306</v>
      </c>
      <c r="C136" s="8" t="s">
        <v>307</v>
      </c>
      <c r="D136" s="7" t="s">
        <v>52</v>
      </c>
      <c r="E136" s="9">
        <v>3</v>
      </c>
      <c r="F136" s="10"/>
      <c r="G136" s="10">
        <f t="shared" ref="G136:G152" si="8">E136*F136</f>
        <v>0</v>
      </c>
      <c r="H136" s="10"/>
      <c r="I136" s="42">
        <f t="shared" ref="I136:I152" si="9">G136+H136</f>
        <v>0</v>
      </c>
    </row>
    <row r="137" ht="36.75" customHeight="1" spans="1:9">
      <c r="A137" s="6">
        <v>131</v>
      </c>
      <c r="B137" s="8" t="s">
        <v>308</v>
      </c>
      <c r="C137" s="8" t="s">
        <v>309</v>
      </c>
      <c r="D137" s="7" t="s">
        <v>52</v>
      </c>
      <c r="E137" s="9">
        <v>1</v>
      </c>
      <c r="F137" s="10"/>
      <c r="G137" s="10">
        <f t="shared" si="8"/>
        <v>0</v>
      </c>
      <c r="H137" s="10"/>
      <c r="I137" s="42">
        <f t="shared" si="9"/>
        <v>0</v>
      </c>
    </row>
    <row r="138" ht="36.75" customHeight="1" spans="1:9">
      <c r="A138" s="6">
        <v>132</v>
      </c>
      <c r="B138" s="8" t="s">
        <v>310</v>
      </c>
      <c r="C138" s="8" t="s">
        <v>311</v>
      </c>
      <c r="D138" s="7" t="s">
        <v>52</v>
      </c>
      <c r="E138" s="9">
        <v>1</v>
      </c>
      <c r="F138" s="10"/>
      <c r="G138" s="10">
        <f t="shared" si="8"/>
        <v>0</v>
      </c>
      <c r="H138" s="10"/>
      <c r="I138" s="42">
        <f t="shared" si="9"/>
        <v>0</v>
      </c>
    </row>
    <row r="139" ht="36.75" customHeight="1" spans="1:9">
      <c r="A139" s="6">
        <v>133</v>
      </c>
      <c r="B139" s="8" t="s">
        <v>312</v>
      </c>
      <c r="C139" s="8" t="s">
        <v>313</v>
      </c>
      <c r="D139" s="7" t="s">
        <v>52</v>
      </c>
      <c r="E139" s="9">
        <v>1</v>
      </c>
      <c r="F139" s="10"/>
      <c r="G139" s="10">
        <f t="shared" si="8"/>
        <v>0</v>
      </c>
      <c r="H139" s="10"/>
      <c r="I139" s="42">
        <f t="shared" si="9"/>
        <v>0</v>
      </c>
    </row>
    <row r="140" ht="25.5" customHeight="1" spans="1:9">
      <c r="A140" s="11">
        <v>134</v>
      </c>
      <c r="B140" s="12" t="s">
        <v>314</v>
      </c>
      <c r="C140" s="12" t="s">
        <v>315</v>
      </c>
      <c r="D140" s="13" t="s">
        <v>52</v>
      </c>
      <c r="E140" s="14">
        <v>1</v>
      </c>
      <c r="F140" s="15"/>
      <c r="G140" s="10">
        <f t="shared" si="8"/>
        <v>0</v>
      </c>
      <c r="H140" s="15"/>
      <c r="I140" s="42">
        <f t="shared" si="9"/>
        <v>0</v>
      </c>
    </row>
    <row r="141" ht="36.75" customHeight="1" spans="1:9">
      <c r="A141" s="4">
        <v>135</v>
      </c>
      <c r="B141" s="16" t="s">
        <v>316</v>
      </c>
      <c r="C141" s="16" t="s">
        <v>317</v>
      </c>
      <c r="D141" s="5" t="s">
        <v>52</v>
      </c>
      <c r="E141" s="17">
        <v>20</v>
      </c>
      <c r="F141" s="18"/>
      <c r="G141" s="10">
        <f t="shared" si="8"/>
        <v>0</v>
      </c>
      <c r="H141" s="18"/>
      <c r="I141" s="42">
        <f t="shared" si="9"/>
        <v>0</v>
      </c>
    </row>
    <row r="142" ht="25.5" customHeight="1" spans="1:9">
      <c r="A142" s="6">
        <v>136</v>
      </c>
      <c r="B142" s="8" t="s">
        <v>318</v>
      </c>
      <c r="C142" s="8" t="s">
        <v>319</v>
      </c>
      <c r="D142" s="7" t="s">
        <v>52</v>
      </c>
      <c r="E142" s="9">
        <v>1</v>
      </c>
      <c r="F142" s="10"/>
      <c r="G142" s="10">
        <f t="shared" si="8"/>
        <v>0</v>
      </c>
      <c r="H142" s="10"/>
      <c r="I142" s="42">
        <f t="shared" si="9"/>
        <v>0</v>
      </c>
    </row>
    <row r="143" ht="36.75" customHeight="1" spans="1:9">
      <c r="A143" s="6">
        <v>137</v>
      </c>
      <c r="B143" s="8" t="s">
        <v>320</v>
      </c>
      <c r="C143" s="8" t="s">
        <v>321</v>
      </c>
      <c r="D143" s="7" t="s">
        <v>52</v>
      </c>
      <c r="E143" s="9">
        <v>4</v>
      </c>
      <c r="F143" s="10"/>
      <c r="G143" s="10">
        <f t="shared" si="8"/>
        <v>0</v>
      </c>
      <c r="H143" s="10"/>
      <c r="I143" s="42">
        <f t="shared" si="9"/>
        <v>0</v>
      </c>
    </row>
    <row r="144" ht="36.75" customHeight="1" spans="1:9">
      <c r="A144" s="6">
        <v>138</v>
      </c>
      <c r="B144" s="8" t="s">
        <v>322</v>
      </c>
      <c r="C144" s="8" t="s">
        <v>323</v>
      </c>
      <c r="D144" s="7" t="s">
        <v>52</v>
      </c>
      <c r="E144" s="9">
        <v>1</v>
      </c>
      <c r="F144" s="10"/>
      <c r="G144" s="10">
        <f t="shared" si="8"/>
        <v>0</v>
      </c>
      <c r="H144" s="10"/>
      <c r="I144" s="42">
        <f t="shared" si="9"/>
        <v>0</v>
      </c>
    </row>
    <row r="145" ht="36.75" customHeight="1" spans="1:9">
      <c r="A145" s="6">
        <v>139</v>
      </c>
      <c r="B145" s="8" t="s">
        <v>324</v>
      </c>
      <c r="C145" s="8" t="s">
        <v>325</v>
      </c>
      <c r="D145" s="7" t="s">
        <v>52</v>
      </c>
      <c r="E145" s="9">
        <v>2</v>
      </c>
      <c r="F145" s="10"/>
      <c r="G145" s="10">
        <f t="shared" si="8"/>
        <v>0</v>
      </c>
      <c r="H145" s="10"/>
      <c r="I145" s="42">
        <f t="shared" si="9"/>
        <v>0</v>
      </c>
    </row>
    <row r="146" ht="36.75" customHeight="1" spans="1:9">
      <c r="A146" s="6">
        <v>140</v>
      </c>
      <c r="B146" s="8" t="s">
        <v>326</v>
      </c>
      <c r="C146" s="8" t="s">
        <v>327</v>
      </c>
      <c r="D146" s="7" t="s">
        <v>52</v>
      </c>
      <c r="E146" s="9">
        <v>1</v>
      </c>
      <c r="F146" s="10"/>
      <c r="G146" s="10">
        <f t="shared" si="8"/>
        <v>0</v>
      </c>
      <c r="H146" s="10"/>
      <c r="I146" s="42">
        <f t="shared" si="9"/>
        <v>0</v>
      </c>
    </row>
    <row r="147" ht="36.75" customHeight="1" spans="1:9">
      <c r="A147" s="6">
        <v>141</v>
      </c>
      <c r="B147" s="8" t="s">
        <v>328</v>
      </c>
      <c r="C147" s="8" t="s">
        <v>329</v>
      </c>
      <c r="D147" s="7" t="s">
        <v>52</v>
      </c>
      <c r="E147" s="9">
        <v>1</v>
      </c>
      <c r="F147" s="10"/>
      <c r="G147" s="10">
        <f t="shared" si="8"/>
        <v>0</v>
      </c>
      <c r="H147" s="10"/>
      <c r="I147" s="42">
        <f t="shared" si="9"/>
        <v>0</v>
      </c>
    </row>
    <row r="148" ht="36.75" customHeight="1" spans="1:9">
      <c r="A148" s="6">
        <v>142</v>
      </c>
      <c r="B148" s="8" t="s">
        <v>330</v>
      </c>
      <c r="C148" s="8" t="s">
        <v>331</v>
      </c>
      <c r="D148" s="7" t="s">
        <v>52</v>
      </c>
      <c r="E148" s="9">
        <v>1</v>
      </c>
      <c r="F148" s="10"/>
      <c r="G148" s="10">
        <f t="shared" si="8"/>
        <v>0</v>
      </c>
      <c r="H148" s="10"/>
      <c r="I148" s="42">
        <f t="shared" si="9"/>
        <v>0</v>
      </c>
    </row>
    <row r="149" ht="81.75" customHeight="1" spans="1:9">
      <c r="A149" s="6">
        <v>143</v>
      </c>
      <c r="B149" s="8" t="s">
        <v>332</v>
      </c>
      <c r="C149" s="8" t="s">
        <v>333</v>
      </c>
      <c r="D149" s="7" t="s">
        <v>52</v>
      </c>
      <c r="E149" s="9">
        <v>1</v>
      </c>
      <c r="F149" s="10"/>
      <c r="G149" s="10">
        <f t="shared" si="8"/>
        <v>0</v>
      </c>
      <c r="H149" s="10"/>
      <c r="I149" s="42">
        <f t="shared" si="9"/>
        <v>0</v>
      </c>
    </row>
    <row r="150" ht="70.5" customHeight="1" spans="1:9">
      <c r="A150" s="6">
        <v>144</v>
      </c>
      <c r="B150" s="8" t="s">
        <v>334</v>
      </c>
      <c r="C150" s="8" t="s">
        <v>335</v>
      </c>
      <c r="D150" s="7" t="s">
        <v>52</v>
      </c>
      <c r="E150" s="9">
        <v>1</v>
      </c>
      <c r="F150" s="10"/>
      <c r="G150" s="10">
        <f t="shared" si="8"/>
        <v>0</v>
      </c>
      <c r="H150" s="10"/>
      <c r="I150" s="42">
        <f t="shared" si="9"/>
        <v>0</v>
      </c>
    </row>
    <row r="151" ht="70.5" customHeight="1" spans="1:9">
      <c r="A151" s="6">
        <v>145</v>
      </c>
      <c r="B151" s="8" t="s">
        <v>336</v>
      </c>
      <c r="C151" s="8" t="s">
        <v>337</v>
      </c>
      <c r="D151" s="7" t="s">
        <v>52</v>
      </c>
      <c r="E151" s="9">
        <v>1</v>
      </c>
      <c r="F151" s="10"/>
      <c r="G151" s="10">
        <f t="shared" si="8"/>
        <v>0</v>
      </c>
      <c r="H151" s="10"/>
      <c r="I151" s="42">
        <f t="shared" si="9"/>
        <v>0</v>
      </c>
    </row>
    <row r="152" ht="70.5" customHeight="1" spans="1:9">
      <c r="A152" s="6">
        <v>146</v>
      </c>
      <c r="B152" s="8" t="s">
        <v>338</v>
      </c>
      <c r="C152" s="8" t="s">
        <v>339</v>
      </c>
      <c r="D152" s="7" t="s">
        <v>52</v>
      </c>
      <c r="E152" s="9">
        <v>1</v>
      </c>
      <c r="F152" s="10"/>
      <c r="G152" s="10">
        <f t="shared" si="8"/>
        <v>0</v>
      </c>
      <c r="H152" s="10"/>
      <c r="I152" s="42">
        <f t="shared" si="9"/>
        <v>0</v>
      </c>
    </row>
    <row r="153" ht="18" customHeight="1" spans="1:9">
      <c r="A153" s="19"/>
      <c r="B153" s="13" t="s">
        <v>26</v>
      </c>
      <c r="C153" s="12"/>
      <c r="D153" s="12"/>
      <c r="E153" s="12"/>
      <c r="F153" s="12"/>
      <c r="G153" s="12"/>
      <c r="H153" s="12"/>
      <c r="I153" s="43">
        <f>SUM(I7:I152)</f>
        <v>0</v>
      </c>
    </row>
    <row r="154" s="28" customFormat="1" ht="22" customHeight="1" spans="1:9">
      <c r="A154" s="44" t="s">
        <v>340</v>
      </c>
      <c r="B154" s="44"/>
      <c r="C154" s="44"/>
      <c r="D154" s="44"/>
      <c r="E154" s="44"/>
      <c r="F154" s="44"/>
      <c r="G154" s="44"/>
      <c r="H154" s="44"/>
      <c r="I154" s="44"/>
    </row>
  </sheetData>
  <mergeCells count="11">
    <mergeCell ref="A1:I1"/>
    <mergeCell ref="A2:H2"/>
    <mergeCell ref="A3:H3"/>
    <mergeCell ref="A154:I154"/>
    <mergeCell ref="A5:A6"/>
    <mergeCell ref="B5:B6"/>
    <mergeCell ref="C5:C6"/>
    <mergeCell ref="D5:D6"/>
    <mergeCell ref="E5:E6"/>
    <mergeCell ref="F5:F6"/>
    <mergeCell ref="H5:H6"/>
  </mergeCells>
  <printOptions horizontalCentered="1"/>
  <pageMargins left="0.0018333333333333" right="0.0018333333333333" top="0.59375" bottom="0" header="0.59375" footer="0"/>
  <pageSetup paperSize="9" orientation="portrait"/>
  <headerFooter/>
  <rowBreaks count="7" manualBreakCount="7">
    <brk id="21" max="16383" man="1"/>
    <brk id="39" max="16383" man="1"/>
    <brk id="61" max="16383" man="1"/>
    <brk id="81" max="16383" man="1"/>
    <brk id="101" max="16383" man="1"/>
    <brk id="120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showGridLines="0" workbookViewId="0">
      <selection activeCell="L87" sqref="L87"/>
    </sheetView>
  </sheetViews>
  <sheetFormatPr defaultColWidth="9" defaultRowHeight="11.5"/>
  <cols>
    <col min="1" max="1" width="5.7" style="21" customWidth="1"/>
    <col min="2" max="2" width="16" style="21" customWidth="1"/>
    <col min="3" max="3" width="19" style="21" customWidth="1"/>
    <col min="4" max="4" width="3.8" style="21" customWidth="1"/>
    <col min="5" max="5" width="7.5" style="21" customWidth="1"/>
    <col min="6" max="6" width="8.2" style="21" customWidth="1"/>
    <col min="7" max="8" width="11.7" style="21" customWidth="1"/>
    <col min="9" max="10" width="12.7" style="21" customWidth="1"/>
    <col min="11" max="16384" width="9" style="21"/>
  </cols>
  <sheetData>
    <row r="1" ht="33" customHeight="1" spans="1:10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342</v>
      </c>
      <c r="B2" s="2"/>
      <c r="C2" s="2"/>
      <c r="D2" s="2"/>
      <c r="E2" s="2"/>
      <c r="F2" s="2"/>
      <c r="G2" s="2"/>
      <c r="H2" s="2"/>
      <c r="I2" s="2"/>
      <c r="J2" s="3"/>
    </row>
    <row r="3" ht="14.25" customHeight="1" spans="1:10">
      <c r="A3" s="22" t="s">
        <v>1</v>
      </c>
      <c r="B3" s="22" t="s">
        <v>343</v>
      </c>
      <c r="C3" s="22" t="s">
        <v>344</v>
      </c>
      <c r="D3" s="22"/>
      <c r="E3" s="22" t="s">
        <v>40</v>
      </c>
      <c r="F3" s="22" t="s">
        <v>345</v>
      </c>
      <c r="G3" s="22" t="s">
        <v>346</v>
      </c>
      <c r="H3" s="22" t="s">
        <v>347</v>
      </c>
      <c r="I3" s="22" t="s">
        <v>348</v>
      </c>
      <c r="J3" s="22"/>
    </row>
    <row r="4" ht="18" customHeight="1" spans="1:10">
      <c r="A4" s="22"/>
      <c r="B4" s="22"/>
      <c r="C4" s="22"/>
      <c r="D4" s="22"/>
      <c r="E4" s="22"/>
      <c r="F4" s="22"/>
      <c r="G4" s="22"/>
      <c r="H4" s="22"/>
      <c r="I4" s="22" t="s">
        <v>349</v>
      </c>
      <c r="J4" s="22" t="s">
        <v>350</v>
      </c>
    </row>
    <row r="5" ht="194.25" customHeight="1" spans="1:10">
      <c r="A5" s="22">
        <v>1</v>
      </c>
      <c r="B5" s="23" t="s">
        <v>351</v>
      </c>
      <c r="C5" s="23" t="s">
        <v>352</v>
      </c>
      <c r="D5" s="23"/>
      <c r="E5" s="22" t="s">
        <v>52</v>
      </c>
      <c r="F5" s="24">
        <v>1</v>
      </c>
      <c r="G5" s="24"/>
      <c r="H5" s="24"/>
      <c r="I5" s="25"/>
      <c r="J5" s="25">
        <f t="shared" ref="J5:J68" si="0">F5*I5</f>
        <v>0</v>
      </c>
    </row>
    <row r="6" ht="115.5" customHeight="1" spans="1:10">
      <c r="A6" s="22">
        <v>2</v>
      </c>
      <c r="B6" s="23" t="s">
        <v>353</v>
      </c>
      <c r="C6" s="23" t="s">
        <v>354</v>
      </c>
      <c r="D6" s="23"/>
      <c r="E6" s="22" t="s">
        <v>52</v>
      </c>
      <c r="F6" s="24">
        <v>1</v>
      </c>
      <c r="G6" s="24"/>
      <c r="H6" s="24"/>
      <c r="I6" s="25"/>
      <c r="J6" s="25">
        <f t="shared" si="0"/>
        <v>0</v>
      </c>
    </row>
    <row r="7" ht="183" customHeight="1" spans="1:10">
      <c r="A7" s="22">
        <v>3</v>
      </c>
      <c r="B7" s="23" t="s">
        <v>351</v>
      </c>
      <c r="C7" s="23" t="s">
        <v>355</v>
      </c>
      <c r="D7" s="23"/>
      <c r="E7" s="22" t="s">
        <v>52</v>
      </c>
      <c r="F7" s="24">
        <v>1</v>
      </c>
      <c r="G7" s="24"/>
      <c r="H7" s="24"/>
      <c r="I7" s="25"/>
      <c r="J7" s="25">
        <f t="shared" si="0"/>
        <v>0</v>
      </c>
    </row>
    <row r="8" ht="104.25" customHeight="1" spans="1:10">
      <c r="A8" s="22">
        <v>4</v>
      </c>
      <c r="B8" s="23" t="s">
        <v>353</v>
      </c>
      <c r="C8" s="23" t="s">
        <v>356</v>
      </c>
      <c r="D8" s="23"/>
      <c r="E8" s="22" t="s">
        <v>52</v>
      </c>
      <c r="F8" s="24">
        <v>1</v>
      </c>
      <c r="G8" s="24"/>
      <c r="H8" s="24"/>
      <c r="I8" s="25"/>
      <c r="J8" s="25">
        <f t="shared" si="0"/>
        <v>0</v>
      </c>
    </row>
    <row r="9" ht="183" customHeight="1" spans="1:10">
      <c r="A9" s="22">
        <v>5</v>
      </c>
      <c r="B9" s="23" t="s">
        <v>351</v>
      </c>
      <c r="C9" s="23" t="s">
        <v>357</v>
      </c>
      <c r="D9" s="23"/>
      <c r="E9" s="22" t="s">
        <v>52</v>
      </c>
      <c r="F9" s="24">
        <v>1</v>
      </c>
      <c r="G9" s="24"/>
      <c r="H9" s="24"/>
      <c r="I9" s="25"/>
      <c r="J9" s="25">
        <f t="shared" si="0"/>
        <v>0</v>
      </c>
    </row>
    <row r="10" ht="104.25" customHeight="1" spans="1:10">
      <c r="A10" s="22">
        <v>6</v>
      </c>
      <c r="B10" s="23" t="s">
        <v>353</v>
      </c>
      <c r="C10" s="23" t="s">
        <v>358</v>
      </c>
      <c r="D10" s="23"/>
      <c r="E10" s="22" t="s">
        <v>52</v>
      </c>
      <c r="F10" s="24">
        <v>1</v>
      </c>
      <c r="G10" s="24"/>
      <c r="H10" s="24"/>
      <c r="I10" s="25"/>
      <c r="J10" s="25">
        <f t="shared" si="0"/>
        <v>0</v>
      </c>
    </row>
    <row r="11" ht="194.25" customHeight="1" spans="1:10">
      <c r="A11" s="22">
        <v>7</v>
      </c>
      <c r="B11" s="23" t="s">
        <v>351</v>
      </c>
      <c r="C11" s="23" t="s">
        <v>359</v>
      </c>
      <c r="D11" s="23"/>
      <c r="E11" s="22" t="s">
        <v>52</v>
      </c>
      <c r="F11" s="24">
        <v>1</v>
      </c>
      <c r="G11" s="24"/>
      <c r="H11" s="24"/>
      <c r="I11" s="25"/>
      <c r="J11" s="25">
        <f t="shared" si="0"/>
        <v>0</v>
      </c>
    </row>
    <row r="12" ht="115.5" customHeight="1" spans="1:10">
      <c r="A12" s="22">
        <v>8</v>
      </c>
      <c r="B12" s="23" t="s">
        <v>353</v>
      </c>
      <c r="C12" s="23" t="s">
        <v>360</v>
      </c>
      <c r="D12" s="23"/>
      <c r="E12" s="22" t="s">
        <v>52</v>
      </c>
      <c r="F12" s="24">
        <v>1</v>
      </c>
      <c r="G12" s="24"/>
      <c r="H12" s="24"/>
      <c r="I12" s="25"/>
      <c r="J12" s="25">
        <f t="shared" si="0"/>
        <v>0</v>
      </c>
    </row>
    <row r="13" ht="183" customHeight="1" spans="1:10">
      <c r="A13" s="22">
        <v>9</v>
      </c>
      <c r="B13" s="23" t="s">
        <v>361</v>
      </c>
      <c r="C13" s="23" t="s">
        <v>362</v>
      </c>
      <c r="D13" s="23"/>
      <c r="E13" s="22" t="s">
        <v>52</v>
      </c>
      <c r="F13" s="24">
        <v>1</v>
      </c>
      <c r="G13" s="24"/>
      <c r="H13" s="24"/>
      <c r="I13" s="25"/>
      <c r="J13" s="25">
        <f t="shared" si="0"/>
        <v>0</v>
      </c>
    </row>
    <row r="14" ht="160.5" customHeight="1" spans="1:10">
      <c r="A14" s="22">
        <v>10</v>
      </c>
      <c r="B14" s="23" t="s">
        <v>363</v>
      </c>
      <c r="C14" s="23" t="s">
        <v>364</v>
      </c>
      <c r="D14" s="23"/>
      <c r="E14" s="22" t="s">
        <v>52</v>
      </c>
      <c r="F14" s="24">
        <v>1</v>
      </c>
      <c r="G14" s="24"/>
      <c r="H14" s="24"/>
      <c r="I14" s="25"/>
      <c r="J14" s="25">
        <f t="shared" si="0"/>
        <v>0</v>
      </c>
    </row>
    <row r="15" ht="160.5" customHeight="1" spans="1:10">
      <c r="A15" s="22">
        <v>11</v>
      </c>
      <c r="B15" s="23" t="s">
        <v>363</v>
      </c>
      <c r="C15" s="23" t="s">
        <v>365</v>
      </c>
      <c r="D15" s="23"/>
      <c r="E15" s="22" t="s">
        <v>52</v>
      </c>
      <c r="F15" s="24">
        <v>1</v>
      </c>
      <c r="G15" s="24"/>
      <c r="H15" s="24"/>
      <c r="I15" s="25"/>
      <c r="J15" s="25">
        <f t="shared" si="0"/>
        <v>0</v>
      </c>
    </row>
    <row r="16" ht="183" customHeight="1" spans="1:10">
      <c r="A16" s="22">
        <v>12</v>
      </c>
      <c r="B16" s="23" t="s">
        <v>361</v>
      </c>
      <c r="C16" s="23" t="s">
        <v>366</v>
      </c>
      <c r="D16" s="23"/>
      <c r="E16" s="22" t="s">
        <v>52</v>
      </c>
      <c r="F16" s="24">
        <v>1</v>
      </c>
      <c r="G16" s="24"/>
      <c r="H16" s="24"/>
      <c r="I16" s="25"/>
      <c r="J16" s="25">
        <f t="shared" si="0"/>
        <v>0</v>
      </c>
    </row>
    <row r="17" ht="149.25" customHeight="1" spans="1:10">
      <c r="A17" s="22">
        <v>13</v>
      </c>
      <c r="B17" s="23" t="s">
        <v>363</v>
      </c>
      <c r="C17" s="23" t="s">
        <v>367</v>
      </c>
      <c r="D17" s="23"/>
      <c r="E17" s="22" t="s">
        <v>52</v>
      </c>
      <c r="F17" s="24">
        <v>2</v>
      </c>
      <c r="G17" s="24"/>
      <c r="H17" s="24"/>
      <c r="I17" s="25"/>
      <c r="J17" s="25">
        <f t="shared" si="0"/>
        <v>0</v>
      </c>
    </row>
    <row r="18" ht="149.25" customHeight="1" spans="1:10">
      <c r="A18" s="22">
        <v>14</v>
      </c>
      <c r="B18" s="23" t="s">
        <v>363</v>
      </c>
      <c r="C18" s="23" t="s">
        <v>368</v>
      </c>
      <c r="D18" s="23"/>
      <c r="E18" s="22" t="s">
        <v>52</v>
      </c>
      <c r="F18" s="24">
        <v>4</v>
      </c>
      <c r="G18" s="24"/>
      <c r="H18" s="24"/>
      <c r="I18" s="25"/>
      <c r="J18" s="25">
        <f t="shared" si="0"/>
        <v>0</v>
      </c>
    </row>
    <row r="19" ht="149.25" customHeight="1" spans="1:10">
      <c r="A19" s="22">
        <v>15</v>
      </c>
      <c r="B19" s="23" t="s">
        <v>363</v>
      </c>
      <c r="C19" s="23" t="s">
        <v>369</v>
      </c>
      <c r="D19" s="23"/>
      <c r="E19" s="22" t="s">
        <v>52</v>
      </c>
      <c r="F19" s="24">
        <v>1</v>
      </c>
      <c r="G19" s="24"/>
      <c r="H19" s="24"/>
      <c r="I19" s="25"/>
      <c r="J19" s="25">
        <f t="shared" si="0"/>
        <v>0</v>
      </c>
    </row>
    <row r="20" ht="183" customHeight="1" spans="1:10">
      <c r="A20" s="22">
        <v>16</v>
      </c>
      <c r="B20" s="23" t="s">
        <v>361</v>
      </c>
      <c r="C20" s="23" t="s">
        <v>370</v>
      </c>
      <c r="D20" s="23"/>
      <c r="E20" s="22" t="s">
        <v>52</v>
      </c>
      <c r="F20" s="24">
        <v>1</v>
      </c>
      <c r="G20" s="24"/>
      <c r="H20" s="24"/>
      <c r="I20" s="25"/>
      <c r="J20" s="25">
        <f t="shared" si="0"/>
        <v>0</v>
      </c>
    </row>
    <row r="21" ht="149.25" customHeight="1" spans="1:10">
      <c r="A21" s="22">
        <v>17</v>
      </c>
      <c r="B21" s="23" t="s">
        <v>363</v>
      </c>
      <c r="C21" s="23" t="s">
        <v>371</v>
      </c>
      <c r="D21" s="23"/>
      <c r="E21" s="22" t="s">
        <v>52</v>
      </c>
      <c r="F21" s="24">
        <v>1</v>
      </c>
      <c r="G21" s="24"/>
      <c r="H21" s="24"/>
      <c r="I21" s="25"/>
      <c r="J21" s="25">
        <f t="shared" si="0"/>
        <v>0</v>
      </c>
    </row>
    <row r="22" ht="149.25" customHeight="1" spans="1:10">
      <c r="A22" s="22">
        <v>18</v>
      </c>
      <c r="B22" s="23" t="s">
        <v>363</v>
      </c>
      <c r="C22" s="23" t="s">
        <v>372</v>
      </c>
      <c r="D22" s="23"/>
      <c r="E22" s="22" t="s">
        <v>52</v>
      </c>
      <c r="F22" s="24">
        <v>3</v>
      </c>
      <c r="G22" s="24"/>
      <c r="H22" s="24"/>
      <c r="I22" s="25"/>
      <c r="J22" s="25">
        <f t="shared" si="0"/>
        <v>0</v>
      </c>
    </row>
    <row r="23" ht="160.5" customHeight="1" spans="1:10">
      <c r="A23" s="22">
        <v>19</v>
      </c>
      <c r="B23" s="23" t="s">
        <v>373</v>
      </c>
      <c r="C23" s="23" t="s">
        <v>374</v>
      </c>
      <c r="D23" s="23"/>
      <c r="E23" s="22" t="s">
        <v>52</v>
      </c>
      <c r="F23" s="24">
        <v>1</v>
      </c>
      <c r="G23" s="24"/>
      <c r="H23" s="24"/>
      <c r="I23" s="25"/>
      <c r="J23" s="25">
        <f t="shared" si="0"/>
        <v>0</v>
      </c>
    </row>
    <row r="24" ht="160.5" customHeight="1" spans="1:10">
      <c r="A24" s="22">
        <v>20</v>
      </c>
      <c r="B24" s="23" t="s">
        <v>373</v>
      </c>
      <c r="C24" s="23" t="s">
        <v>375</v>
      </c>
      <c r="D24" s="23"/>
      <c r="E24" s="22" t="s">
        <v>52</v>
      </c>
      <c r="F24" s="24">
        <v>1</v>
      </c>
      <c r="G24" s="24"/>
      <c r="H24" s="24"/>
      <c r="I24" s="25"/>
      <c r="J24" s="25">
        <f t="shared" si="0"/>
        <v>0</v>
      </c>
    </row>
    <row r="25" ht="160.5" customHeight="1" spans="1:10">
      <c r="A25" s="22">
        <v>21</v>
      </c>
      <c r="B25" s="23" t="s">
        <v>373</v>
      </c>
      <c r="C25" s="23" t="s">
        <v>376</v>
      </c>
      <c r="D25" s="23"/>
      <c r="E25" s="22" t="s">
        <v>52</v>
      </c>
      <c r="F25" s="24">
        <v>1</v>
      </c>
      <c r="G25" s="24"/>
      <c r="H25" s="24"/>
      <c r="I25" s="25"/>
      <c r="J25" s="25">
        <f t="shared" si="0"/>
        <v>0</v>
      </c>
    </row>
    <row r="26" ht="171.75" customHeight="1" spans="1:10">
      <c r="A26" s="22">
        <v>22</v>
      </c>
      <c r="B26" s="23" t="s">
        <v>373</v>
      </c>
      <c r="C26" s="23" t="s">
        <v>377</v>
      </c>
      <c r="D26" s="23"/>
      <c r="E26" s="22" t="s">
        <v>52</v>
      </c>
      <c r="F26" s="24">
        <v>1</v>
      </c>
      <c r="G26" s="24"/>
      <c r="H26" s="24"/>
      <c r="I26" s="25"/>
      <c r="J26" s="25">
        <f t="shared" si="0"/>
        <v>0</v>
      </c>
    </row>
    <row r="27" ht="160.5" customHeight="1" spans="1:10">
      <c r="A27" s="22">
        <v>23</v>
      </c>
      <c r="B27" s="23" t="s">
        <v>373</v>
      </c>
      <c r="C27" s="23" t="s">
        <v>378</v>
      </c>
      <c r="D27" s="23"/>
      <c r="E27" s="22" t="s">
        <v>52</v>
      </c>
      <c r="F27" s="24">
        <v>1</v>
      </c>
      <c r="G27" s="24"/>
      <c r="H27" s="24"/>
      <c r="I27" s="25"/>
      <c r="J27" s="25">
        <f t="shared" si="0"/>
        <v>0</v>
      </c>
    </row>
    <row r="28" ht="160.5" customHeight="1" spans="1:10">
      <c r="A28" s="22">
        <v>24</v>
      </c>
      <c r="B28" s="23" t="s">
        <v>373</v>
      </c>
      <c r="C28" s="23" t="s">
        <v>379</v>
      </c>
      <c r="D28" s="23"/>
      <c r="E28" s="22" t="s">
        <v>52</v>
      </c>
      <c r="F28" s="24">
        <v>1</v>
      </c>
      <c r="G28" s="24"/>
      <c r="H28" s="24"/>
      <c r="I28" s="25"/>
      <c r="J28" s="25">
        <f t="shared" si="0"/>
        <v>0</v>
      </c>
    </row>
    <row r="29" ht="171.75" customHeight="1" spans="1:10">
      <c r="A29" s="22">
        <v>25</v>
      </c>
      <c r="B29" s="23" t="s">
        <v>373</v>
      </c>
      <c r="C29" s="23" t="s">
        <v>380</v>
      </c>
      <c r="D29" s="23"/>
      <c r="E29" s="22" t="s">
        <v>52</v>
      </c>
      <c r="F29" s="24">
        <v>1</v>
      </c>
      <c r="G29" s="24"/>
      <c r="H29" s="24"/>
      <c r="I29" s="25"/>
      <c r="J29" s="25">
        <f t="shared" si="0"/>
        <v>0</v>
      </c>
    </row>
    <row r="30" ht="171.75" customHeight="1" spans="1:10">
      <c r="A30" s="22">
        <v>26</v>
      </c>
      <c r="B30" s="23" t="s">
        <v>373</v>
      </c>
      <c r="C30" s="23" t="s">
        <v>381</v>
      </c>
      <c r="D30" s="23"/>
      <c r="E30" s="22" t="s">
        <v>52</v>
      </c>
      <c r="F30" s="24">
        <v>1</v>
      </c>
      <c r="G30" s="24"/>
      <c r="H30" s="24"/>
      <c r="I30" s="25"/>
      <c r="J30" s="25">
        <f t="shared" si="0"/>
        <v>0</v>
      </c>
    </row>
    <row r="31" ht="171.75" customHeight="1" spans="1:10">
      <c r="A31" s="22">
        <v>27</v>
      </c>
      <c r="B31" s="23" t="s">
        <v>373</v>
      </c>
      <c r="C31" s="23" t="s">
        <v>382</v>
      </c>
      <c r="D31" s="23"/>
      <c r="E31" s="22" t="s">
        <v>52</v>
      </c>
      <c r="F31" s="24">
        <v>1</v>
      </c>
      <c r="G31" s="24"/>
      <c r="H31" s="24"/>
      <c r="I31" s="25"/>
      <c r="J31" s="25">
        <f t="shared" si="0"/>
        <v>0</v>
      </c>
    </row>
    <row r="32" ht="171.75" customHeight="1" spans="1:10">
      <c r="A32" s="22">
        <v>28</v>
      </c>
      <c r="B32" s="23" t="s">
        <v>373</v>
      </c>
      <c r="C32" s="23" t="s">
        <v>383</v>
      </c>
      <c r="D32" s="23"/>
      <c r="E32" s="22" t="s">
        <v>52</v>
      </c>
      <c r="F32" s="24">
        <v>1</v>
      </c>
      <c r="G32" s="24"/>
      <c r="H32" s="24"/>
      <c r="I32" s="25"/>
      <c r="J32" s="25">
        <f t="shared" si="0"/>
        <v>0</v>
      </c>
    </row>
    <row r="33" ht="171.75" customHeight="1" spans="1:10">
      <c r="A33" s="22">
        <v>29</v>
      </c>
      <c r="B33" s="23" t="s">
        <v>373</v>
      </c>
      <c r="C33" s="23" t="s">
        <v>384</v>
      </c>
      <c r="D33" s="23"/>
      <c r="E33" s="22" t="s">
        <v>52</v>
      </c>
      <c r="F33" s="24">
        <v>1</v>
      </c>
      <c r="G33" s="24"/>
      <c r="H33" s="24"/>
      <c r="I33" s="25"/>
      <c r="J33" s="25">
        <f t="shared" si="0"/>
        <v>0</v>
      </c>
    </row>
    <row r="34" ht="104.25" customHeight="1" spans="1:10">
      <c r="A34" s="22">
        <v>30</v>
      </c>
      <c r="B34" s="23" t="s">
        <v>385</v>
      </c>
      <c r="C34" s="23" t="s">
        <v>386</v>
      </c>
      <c r="D34" s="23"/>
      <c r="E34" s="22" t="s">
        <v>52</v>
      </c>
      <c r="F34" s="24">
        <v>1</v>
      </c>
      <c r="G34" s="24"/>
      <c r="H34" s="24"/>
      <c r="I34" s="25"/>
      <c r="J34" s="25">
        <f t="shared" si="0"/>
        <v>0</v>
      </c>
    </row>
    <row r="35" ht="194.25" customHeight="1" spans="1:10">
      <c r="A35" s="22">
        <v>31</v>
      </c>
      <c r="B35" s="23" t="s">
        <v>387</v>
      </c>
      <c r="C35" s="23" t="s">
        <v>388</v>
      </c>
      <c r="D35" s="23"/>
      <c r="E35" s="22" t="s">
        <v>52</v>
      </c>
      <c r="F35" s="24">
        <v>1</v>
      </c>
      <c r="G35" s="24"/>
      <c r="H35" s="24"/>
      <c r="I35" s="25"/>
      <c r="J35" s="25">
        <f t="shared" si="0"/>
        <v>0</v>
      </c>
    </row>
    <row r="36" ht="93" customHeight="1" spans="1:10">
      <c r="A36" s="22">
        <v>32</v>
      </c>
      <c r="B36" s="23" t="s">
        <v>389</v>
      </c>
      <c r="C36" s="23" t="s">
        <v>390</v>
      </c>
      <c r="D36" s="23"/>
      <c r="E36" s="22" t="s">
        <v>391</v>
      </c>
      <c r="F36" s="24">
        <v>1</v>
      </c>
      <c r="G36" s="24"/>
      <c r="H36" s="24"/>
      <c r="I36" s="25"/>
      <c r="J36" s="25">
        <f t="shared" si="0"/>
        <v>0</v>
      </c>
    </row>
    <row r="37" ht="93" customHeight="1" spans="1:10">
      <c r="A37" s="22">
        <v>33</v>
      </c>
      <c r="B37" s="23" t="s">
        <v>389</v>
      </c>
      <c r="C37" s="23" t="s">
        <v>392</v>
      </c>
      <c r="D37" s="23"/>
      <c r="E37" s="22" t="s">
        <v>391</v>
      </c>
      <c r="F37" s="24">
        <v>2</v>
      </c>
      <c r="G37" s="24"/>
      <c r="H37" s="24"/>
      <c r="I37" s="25"/>
      <c r="J37" s="25">
        <f t="shared" si="0"/>
        <v>0</v>
      </c>
    </row>
    <row r="38" ht="93" customHeight="1" spans="1:10">
      <c r="A38" s="22">
        <v>34</v>
      </c>
      <c r="B38" s="23" t="s">
        <v>389</v>
      </c>
      <c r="C38" s="23" t="s">
        <v>393</v>
      </c>
      <c r="D38" s="23"/>
      <c r="E38" s="22" t="s">
        <v>391</v>
      </c>
      <c r="F38" s="24">
        <v>1</v>
      </c>
      <c r="G38" s="24"/>
      <c r="H38" s="24"/>
      <c r="I38" s="25"/>
      <c r="J38" s="25">
        <f t="shared" si="0"/>
        <v>0</v>
      </c>
    </row>
    <row r="39" ht="93" customHeight="1" spans="1:10">
      <c r="A39" s="22">
        <v>35</v>
      </c>
      <c r="B39" s="23" t="s">
        <v>389</v>
      </c>
      <c r="C39" s="23" t="s">
        <v>394</v>
      </c>
      <c r="D39" s="23"/>
      <c r="E39" s="22" t="s">
        <v>391</v>
      </c>
      <c r="F39" s="24">
        <v>6</v>
      </c>
      <c r="G39" s="24"/>
      <c r="H39" s="24"/>
      <c r="I39" s="25"/>
      <c r="J39" s="25">
        <f t="shared" si="0"/>
        <v>0</v>
      </c>
    </row>
    <row r="40" ht="93" customHeight="1" spans="1:10">
      <c r="A40" s="22">
        <v>36</v>
      </c>
      <c r="B40" s="23" t="s">
        <v>389</v>
      </c>
      <c r="C40" s="23" t="s">
        <v>395</v>
      </c>
      <c r="D40" s="23"/>
      <c r="E40" s="22" t="s">
        <v>391</v>
      </c>
      <c r="F40" s="24">
        <v>1</v>
      </c>
      <c r="G40" s="24"/>
      <c r="H40" s="24"/>
      <c r="I40" s="25"/>
      <c r="J40" s="25">
        <f t="shared" si="0"/>
        <v>0</v>
      </c>
    </row>
    <row r="41" ht="93" customHeight="1" spans="1:10">
      <c r="A41" s="22">
        <v>37</v>
      </c>
      <c r="B41" s="23" t="s">
        <v>389</v>
      </c>
      <c r="C41" s="23" t="s">
        <v>396</v>
      </c>
      <c r="D41" s="23"/>
      <c r="E41" s="22" t="s">
        <v>391</v>
      </c>
      <c r="F41" s="24">
        <v>3</v>
      </c>
      <c r="G41" s="24"/>
      <c r="H41" s="24"/>
      <c r="I41" s="25"/>
      <c r="J41" s="25">
        <f t="shared" si="0"/>
        <v>0</v>
      </c>
    </row>
    <row r="42" ht="93" customHeight="1" spans="1:10">
      <c r="A42" s="22">
        <v>38</v>
      </c>
      <c r="B42" s="23" t="s">
        <v>389</v>
      </c>
      <c r="C42" s="23" t="s">
        <v>397</v>
      </c>
      <c r="D42" s="23"/>
      <c r="E42" s="22" t="s">
        <v>391</v>
      </c>
      <c r="F42" s="24">
        <v>3</v>
      </c>
      <c r="G42" s="24"/>
      <c r="H42" s="24"/>
      <c r="I42" s="25"/>
      <c r="J42" s="25">
        <f t="shared" si="0"/>
        <v>0</v>
      </c>
    </row>
    <row r="43" ht="93" customHeight="1" spans="1:10">
      <c r="A43" s="22">
        <v>39</v>
      </c>
      <c r="B43" s="23" t="s">
        <v>389</v>
      </c>
      <c r="C43" s="23" t="s">
        <v>398</v>
      </c>
      <c r="D43" s="23"/>
      <c r="E43" s="22" t="s">
        <v>391</v>
      </c>
      <c r="F43" s="24">
        <v>1</v>
      </c>
      <c r="G43" s="24"/>
      <c r="H43" s="24"/>
      <c r="I43" s="25"/>
      <c r="J43" s="25">
        <f t="shared" si="0"/>
        <v>0</v>
      </c>
    </row>
    <row r="44" ht="93" customHeight="1" spans="1:10">
      <c r="A44" s="22">
        <v>40</v>
      </c>
      <c r="B44" s="23" t="s">
        <v>389</v>
      </c>
      <c r="C44" s="23" t="s">
        <v>399</v>
      </c>
      <c r="D44" s="23"/>
      <c r="E44" s="22" t="s">
        <v>391</v>
      </c>
      <c r="F44" s="24">
        <v>2</v>
      </c>
      <c r="G44" s="24"/>
      <c r="H44" s="24"/>
      <c r="I44" s="25"/>
      <c r="J44" s="25">
        <f t="shared" si="0"/>
        <v>0</v>
      </c>
    </row>
    <row r="45" ht="93" customHeight="1" spans="1:10">
      <c r="A45" s="22">
        <v>41</v>
      </c>
      <c r="B45" s="23" t="s">
        <v>389</v>
      </c>
      <c r="C45" s="23" t="s">
        <v>400</v>
      </c>
      <c r="D45" s="23"/>
      <c r="E45" s="22" t="s">
        <v>391</v>
      </c>
      <c r="F45" s="24">
        <v>2</v>
      </c>
      <c r="G45" s="24"/>
      <c r="H45" s="24"/>
      <c r="I45" s="25"/>
      <c r="J45" s="25">
        <f t="shared" si="0"/>
        <v>0</v>
      </c>
    </row>
    <row r="46" ht="93" customHeight="1" spans="1:10">
      <c r="A46" s="22">
        <v>42</v>
      </c>
      <c r="B46" s="23" t="s">
        <v>401</v>
      </c>
      <c r="C46" s="23" t="s">
        <v>402</v>
      </c>
      <c r="D46" s="23"/>
      <c r="E46" s="22" t="s">
        <v>391</v>
      </c>
      <c r="F46" s="24">
        <v>2</v>
      </c>
      <c r="G46" s="24"/>
      <c r="H46" s="24"/>
      <c r="I46" s="25"/>
      <c r="J46" s="25">
        <f t="shared" si="0"/>
        <v>0</v>
      </c>
    </row>
    <row r="47" ht="93" customHeight="1" spans="1:10">
      <c r="A47" s="22">
        <v>43</v>
      </c>
      <c r="B47" s="23" t="s">
        <v>401</v>
      </c>
      <c r="C47" s="23" t="s">
        <v>403</v>
      </c>
      <c r="D47" s="23"/>
      <c r="E47" s="22" t="s">
        <v>391</v>
      </c>
      <c r="F47" s="24">
        <v>1</v>
      </c>
      <c r="G47" s="24"/>
      <c r="H47" s="24"/>
      <c r="I47" s="25"/>
      <c r="J47" s="25">
        <f t="shared" si="0"/>
        <v>0</v>
      </c>
    </row>
    <row r="48" ht="93" customHeight="1" spans="1:10">
      <c r="A48" s="22">
        <v>44</v>
      </c>
      <c r="B48" s="23" t="s">
        <v>401</v>
      </c>
      <c r="C48" s="23" t="s">
        <v>404</v>
      </c>
      <c r="D48" s="23"/>
      <c r="E48" s="22" t="s">
        <v>391</v>
      </c>
      <c r="F48" s="24">
        <v>1</v>
      </c>
      <c r="G48" s="24"/>
      <c r="H48" s="24"/>
      <c r="I48" s="25"/>
      <c r="J48" s="25">
        <f t="shared" si="0"/>
        <v>0</v>
      </c>
    </row>
    <row r="49" ht="93" customHeight="1" spans="1:10">
      <c r="A49" s="22">
        <v>45</v>
      </c>
      <c r="B49" s="23" t="s">
        <v>401</v>
      </c>
      <c r="C49" s="23" t="s">
        <v>405</v>
      </c>
      <c r="D49" s="23"/>
      <c r="E49" s="22" t="s">
        <v>391</v>
      </c>
      <c r="F49" s="24">
        <v>1</v>
      </c>
      <c r="G49" s="24"/>
      <c r="H49" s="24"/>
      <c r="I49" s="25"/>
      <c r="J49" s="25">
        <f t="shared" si="0"/>
        <v>0</v>
      </c>
    </row>
    <row r="50" ht="93" customHeight="1" spans="1:10">
      <c r="A50" s="22">
        <v>46</v>
      </c>
      <c r="B50" s="23" t="s">
        <v>401</v>
      </c>
      <c r="C50" s="23" t="s">
        <v>406</v>
      </c>
      <c r="D50" s="23"/>
      <c r="E50" s="22" t="s">
        <v>391</v>
      </c>
      <c r="F50" s="24">
        <v>1</v>
      </c>
      <c r="G50" s="24"/>
      <c r="H50" s="24"/>
      <c r="I50" s="25"/>
      <c r="J50" s="25">
        <f t="shared" si="0"/>
        <v>0</v>
      </c>
    </row>
    <row r="51" ht="115.5" customHeight="1" spans="1:10">
      <c r="A51" s="22">
        <v>47</v>
      </c>
      <c r="B51" s="23" t="s">
        <v>407</v>
      </c>
      <c r="C51" s="23" t="s">
        <v>408</v>
      </c>
      <c r="D51" s="23"/>
      <c r="E51" s="22" t="s">
        <v>391</v>
      </c>
      <c r="F51" s="24">
        <v>1</v>
      </c>
      <c r="G51" s="24"/>
      <c r="H51" s="24"/>
      <c r="I51" s="25"/>
      <c r="J51" s="25">
        <f t="shared" si="0"/>
        <v>0</v>
      </c>
    </row>
    <row r="52" ht="115.5" customHeight="1" spans="1:10">
      <c r="A52" s="22">
        <v>48</v>
      </c>
      <c r="B52" s="23" t="s">
        <v>407</v>
      </c>
      <c r="C52" s="23" t="s">
        <v>409</v>
      </c>
      <c r="D52" s="23"/>
      <c r="E52" s="22" t="s">
        <v>391</v>
      </c>
      <c r="F52" s="24">
        <v>2</v>
      </c>
      <c r="G52" s="24"/>
      <c r="H52" s="24"/>
      <c r="I52" s="25"/>
      <c r="J52" s="25">
        <f t="shared" si="0"/>
        <v>0</v>
      </c>
    </row>
    <row r="53" ht="115.5" customHeight="1" spans="1:10">
      <c r="A53" s="22">
        <v>49</v>
      </c>
      <c r="B53" s="23" t="s">
        <v>407</v>
      </c>
      <c r="C53" s="23" t="s">
        <v>410</v>
      </c>
      <c r="D53" s="23"/>
      <c r="E53" s="22" t="s">
        <v>391</v>
      </c>
      <c r="F53" s="24">
        <v>1</v>
      </c>
      <c r="G53" s="24"/>
      <c r="H53" s="24"/>
      <c r="I53" s="25"/>
      <c r="J53" s="25">
        <f t="shared" si="0"/>
        <v>0</v>
      </c>
    </row>
    <row r="54" ht="115.5" customHeight="1" spans="1:10">
      <c r="A54" s="22">
        <v>50</v>
      </c>
      <c r="B54" s="23" t="s">
        <v>411</v>
      </c>
      <c r="C54" s="23" t="s">
        <v>412</v>
      </c>
      <c r="D54" s="23"/>
      <c r="E54" s="22" t="s">
        <v>52</v>
      </c>
      <c r="F54" s="24">
        <v>1</v>
      </c>
      <c r="G54" s="24"/>
      <c r="H54" s="24"/>
      <c r="I54" s="25"/>
      <c r="J54" s="25">
        <f t="shared" si="0"/>
        <v>0</v>
      </c>
    </row>
    <row r="55" ht="115.5" customHeight="1" spans="1:10">
      <c r="A55" s="22">
        <v>51</v>
      </c>
      <c r="B55" s="23" t="s">
        <v>411</v>
      </c>
      <c r="C55" s="23" t="s">
        <v>413</v>
      </c>
      <c r="D55" s="23"/>
      <c r="E55" s="22" t="s">
        <v>52</v>
      </c>
      <c r="F55" s="24">
        <v>1</v>
      </c>
      <c r="G55" s="24"/>
      <c r="H55" s="24"/>
      <c r="I55" s="25"/>
      <c r="J55" s="25">
        <f t="shared" si="0"/>
        <v>0</v>
      </c>
    </row>
    <row r="56" ht="70.5" customHeight="1" spans="1:10">
      <c r="A56" s="22">
        <v>52</v>
      </c>
      <c r="B56" s="23" t="s">
        <v>414</v>
      </c>
      <c r="C56" s="23" t="s">
        <v>415</v>
      </c>
      <c r="D56" s="23"/>
      <c r="E56" s="22" t="s">
        <v>391</v>
      </c>
      <c r="F56" s="24">
        <v>2</v>
      </c>
      <c r="G56" s="24"/>
      <c r="H56" s="24"/>
      <c r="I56" s="25"/>
      <c r="J56" s="25">
        <f t="shared" si="0"/>
        <v>0</v>
      </c>
    </row>
    <row r="57" ht="81.75" customHeight="1" spans="1:10">
      <c r="A57" s="22">
        <v>53</v>
      </c>
      <c r="B57" s="23" t="s">
        <v>416</v>
      </c>
      <c r="C57" s="23" t="s">
        <v>417</v>
      </c>
      <c r="D57" s="23"/>
      <c r="E57" s="22" t="s">
        <v>391</v>
      </c>
      <c r="F57" s="24">
        <v>7</v>
      </c>
      <c r="G57" s="24"/>
      <c r="H57" s="24"/>
      <c r="I57" s="25"/>
      <c r="J57" s="25">
        <f t="shared" si="0"/>
        <v>0</v>
      </c>
    </row>
    <row r="58" ht="81.75" customHeight="1" spans="1:10">
      <c r="A58" s="22">
        <v>54</v>
      </c>
      <c r="B58" s="23" t="s">
        <v>416</v>
      </c>
      <c r="C58" s="23" t="s">
        <v>418</v>
      </c>
      <c r="D58" s="23"/>
      <c r="E58" s="22" t="s">
        <v>391</v>
      </c>
      <c r="F58" s="24">
        <v>2</v>
      </c>
      <c r="G58" s="24"/>
      <c r="H58" s="24"/>
      <c r="I58" s="25"/>
      <c r="J58" s="25">
        <f t="shared" si="0"/>
        <v>0</v>
      </c>
    </row>
    <row r="59" ht="81.75" customHeight="1" spans="1:10">
      <c r="A59" s="22">
        <v>55</v>
      </c>
      <c r="B59" s="23" t="s">
        <v>416</v>
      </c>
      <c r="C59" s="23" t="s">
        <v>419</v>
      </c>
      <c r="D59" s="23"/>
      <c r="E59" s="22" t="s">
        <v>391</v>
      </c>
      <c r="F59" s="24">
        <v>3</v>
      </c>
      <c r="G59" s="24"/>
      <c r="H59" s="24"/>
      <c r="I59" s="25"/>
      <c r="J59" s="25">
        <f t="shared" si="0"/>
        <v>0</v>
      </c>
    </row>
    <row r="60" ht="81.75" customHeight="1" spans="1:10">
      <c r="A60" s="22">
        <v>56</v>
      </c>
      <c r="B60" s="23" t="s">
        <v>416</v>
      </c>
      <c r="C60" s="23" t="s">
        <v>420</v>
      </c>
      <c r="D60" s="23"/>
      <c r="E60" s="22" t="s">
        <v>391</v>
      </c>
      <c r="F60" s="24">
        <v>3</v>
      </c>
      <c r="G60" s="24"/>
      <c r="H60" s="24"/>
      <c r="I60" s="25"/>
      <c r="J60" s="25">
        <f t="shared" si="0"/>
        <v>0</v>
      </c>
    </row>
    <row r="61" ht="81.75" customHeight="1" spans="1:10">
      <c r="A61" s="22">
        <v>57</v>
      </c>
      <c r="B61" s="23" t="s">
        <v>416</v>
      </c>
      <c r="C61" s="23" t="s">
        <v>421</v>
      </c>
      <c r="D61" s="23"/>
      <c r="E61" s="22" t="s">
        <v>391</v>
      </c>
      <c r="F61" s="24">
        <v>1</v>
      </c>
      <c r="G61" s="24"/>
      <c r="H61" s="24"/>
      <c r="I61" s="25"/>
      <c r="J61" s="25">
        <f t="shared" si="0"/>
        <v>0</v>
      </c>
    </row>
    <row r="62" ht="81.75" customHeight="1" spans="1:10">
      <c r="A62" s="22">
        <v>58</v>
      </c>
      <c r="B62" s="23" t="s">
        <v>416</v>
      </c>
      <c r="C62" s="23" t="s">
        <v>422</v>
      </c>
      <c r="D62" s="23"/>
      <c r="E62" s="22" t="s">
        <v>391</v>
      </c>
      <c r="F62" s="24">
        <v>1</v>
      </c>
      <c r="G62" s="24"/>
      <c r="H62" s="24"/>
      <c r="I62" s="25"/>
      <c r="J62" s="25">
        <f t="shared" si="0"/>
        <v>0</v>
      </c>
    </row>
    <row r="63" ht="81.75" customHeight="1" spans="1:10">
      <c r="A63" s="22">
        <v>59</v>
      </c>
      <c r="B63" s="23" t="s">
        <v>416</v>
      </c>
      <c r="C63" s="23" t="s">
        <v>423</v>
      </c>
      <c r="D63" s="23"/>
      <c r="E63" s="22" t="s">
        <v>391</v>
      </c>
      <c r="F63" s="24">
        <v>6</v>
      </c>
      <c r="G63" s="24"/>
      <c r="H63" s="24"/>
      <c r="I63" s="25"/>
      <c r="J63" s="25">
        <f t="shared" si="0"/>
        <v>0</v>
      </c>
    </row>
    <row r="64" ht="81.75" customHeight="1" spans="1:10">
      <c r="A64" s="22">
        <v>60</v>
      </c>
      <c r="B64" s="23" t="s">
        <v>416</v>
      </c>
      <c r="C64" s="23" t="s">
        <v>424</v>
      </c>
      <c r="D64" s="23"/>
      <c r="E64" s="22" t="s">
        <v>391</v>
      </c>
      <c r="F64" s="24">
        <v>29</v>
      </c>
      <c r="G64" s="24"/>
      <c r="H64" s="24"/>
      <c r="I64" s="25"/>
      <c r="J64" s="25">
        <f t="shared" si="0"/>
        <v>0</v>
      </c>
    </row>
    <row r="65" ht="81.75" customHeight="1" spans="1:10">
      <c r="A65" s="22">
        <v>61</v>
      </c>
      <c r="B65" s="23" t="s">
        <v>416</v>
      </c>
      <c r="C65" s="23" t="s">
        <v>425</v>
      </c>
      <c r="D65" s="23"/>
      <c r="E65" s="22" t="s">
        <v>391</v>
      </c>
      <c r="F65" s="24">
        <v>2</v>
      </c>
      <c r="G65" s="24"/>
      <c r="H65" s="24"/>
      <c r="I65" s="25"/>
      <c r="J65" s="25">
        <f t="shared" si="0"/>
        <v>0</v>
      </c>
    </row>
    <row r="66" ht="81.75" customHeight="1" spans="1:10">
      <c r="A66" s="22">
        <v>62</v>
      </c>
      <c r="B66" s="23" t="s">
        <v>416</v>
      </c>
      <c r="C66" s="23" t="s">
        <v>426</v>
      </c>
      <c r="D66" s="23"/>
      <c r="E66" s="22" t="s">
        <v>391</v>
      </c>
      <c r="F66" s="24">
        <v>10</v>
      </c>
      <c r="G66" s="24"/>
      <c r="H66" s="24"/>
      <c r="I66" s="25"/>
      <c r="J66" s="25">
        <f t="shared" si="0"/>
        <v>0</v>
      </c>
    </row>
    <row r="67" ht="81.75" customHeight="1" spans="1:10">
      <c r="A67" s="22">
        <v>63</v>
      </c>
      <c r="B67" s="23" t="s">
        <v>416</v>
      </c>
      <c r="C67" s="23" t="s">
        <v>427</v>
      </c>
      <c r="D67" s="23"/>
      <c r="E67" s="22" t="s">
        <v>391</v>
      </c>
      <c r="F67" s="24">
        <v>8</v>
      </c>
      <c r="G67" s="24"/>
      <c r="H67" s="24"/>
      <c r="I67" s="25"/>
      <c r="J67" s="25">
        <f t="shared" si="0"/>
        <v>0</v>
      </c>
    </row>
    <row r="68" ht="81.75" customHeight="1" spans="1:10">
      <c r="A68" s="22">
        <v>64</v>
      </c>
      <c r="B68" s="23" t="s">
        <v>416</v>
      </c>
      <c r="C68" s="23" t="s">
        <v>428</v>
      </c>
      <c r="D68" s="23"/>
      <c r="E68" s="22" t="s">
        <v>391</v>
      </c>
      <c r="F68" s="24">
        <v>1</v>
      </c>
      <c r="G68" s="24"/>
      <c r="H68" s="24"/>
      <c r="I68" s="25"/>
      <c r="J68" s="25">
        <f t="shared" si="0"/>
        <v>0</v>
      </c>
    </row>
    <row r="69" ht="104.25" customHeight="1" spans="1:10">
      <c r="A69" s="22">
        <v>65</v>
      </c>
      <c r="B69" s="23" t="s">
        <v>429</v>
      </c>
      <c r="C69" s="23" t="s">
        <v>430</v>
      </c>
      <c r="D69" s="23"/>
      <c r="E69" s="22" t="s">
        <v>391</v>
      </c>
      <c r="F69" s="24">
        <v>4</v>
      </c>
      <c r="G69" s="24"/>
      <c r="H69" s="24"/>
      <c r="I69" s="25"/>
      <c r="J69" s="25">
        <f t="shared" ref="J69:J88" si="1">F69*I69</f>
        <v>0</v>
      </c>
    </row>
    <row r="70" ht="104.25" customHeight="1" spans="1:10">
      <c r="A70" s="22">
        <v>66</v>
      </c>
      <c r="B70" s="23" t="s">
        <v>429</v>
      </c>
      <c r="C70" s="23" t="s">
        <v>431</v>
      </c>
      <c r="D70" s="23"/>
      <c r="E70" s="22" t="s">
        <v>391</v>
      </c>
      <c r="F70" s="24">
        <v>2</v>
      </c>
      <c r="G70" s="24"/>
      <c r="H70" s="24"/>
      <c r="I70" s="25"/>
      <c r="J70" s="25">
        <f t="shared" si="1"/>
        <v>0</v>
      </c>
    </row>
    <row r="71" ht="104.25" customHeight="1" spans="1:10">
      <c r="A71" s="22">
        <v>67</v>
      </c>
      <c r="B71" s="23" t="s">
        <v>429</v>
      </c>
      <c r="C71" s="23" t="s">
        <v>432</v>
      </c>
      <c r="D71" s="23"/>
      <c r="E71" s="22" t="s">
        <v>391</v>
      </c>
      <c r="F71" s="24">
        <v>2</v>
      </c>
      <c r="G71" s="24"/>
      <c r="H71" s="24"/>
      <c r="I71" s="25"/>
      <c r="J71" s="25">
        <f t="shared" si="1"/>
        <v>0</v>
      </c>
    </row>
    <row r="72" ht="104.25" customHeight="1" spans="1:10">
      <c r="A72" s="22">
        <v>68</v>
      </c>
      <c r="B72" s="23" t="s">
        <v>429</v>
      </c>
      <c r="C72" s="23" t="s">
        <v>433</v>
      </c>
      <c r="D72" s="23"/>
      <c r="E72" s="22" t="s">
        <v>391</v>
      </c>
      <c r="F72" s="24">
        <v>1</v>
      </c>
      <c r="G72" s="24"/>
      <c r="H72" s="24"/>
      <c r="I72" s="25"/>
      <c r="J72" s="25">
        <f t="shared" si="1"/>
        <v>0</v>
      </c>
    </row>
    <row r="73" ht="59.25" customHeight="1" spans="1:10">
      <c r="A73" s="22">
        <v>69</v>
      </c>
      <c r="B73" s="23" t="s">
        <v>434</v>
      </c>
      <c r="C73" s="23" t="s">
        <v>435</v>
      </c>
      <c r="D73" s="23"/>
      <c r="E73" s="22" t="s">
        <v>391</v>
      </c>
      <c r="F73" s="24">
        <v>2</v>
      </c>
      <c r="G73" s="24"/>
      <c r="H73" s="24"/>
      <c r="I73" s="25"/>
      <c r="J73" s="25">
        <f t="shared" si="1"/>
        <v>0</v>
      </c>
    </row>
    <row r="74" ht="59.25" customHeight="1" spans="1:10">
      <c r="A74" s="22">
        <v>70</v>
      </c>
      <c r="B74" s="23" t="s">
        <v>434</v>
      </c>
      <c r="C74" s="23" t="s">
        <v>436</v>
      </c>
      <c r="D74" s="23"/>
      <c r="E74" s="22" t="s">
        <v>391</v>
      </c>
      <c r="F74" s="24">
        <v>1</v>
      </c>
      <c r="G74" s="24"/>
      <c r="H74" s="24"/>
      <c r="I74" s="25"/>
      <c r="J74" s="25">
        <f t="shared" si="1"/>
        <v>0</v>
      </c>
    </row>
    <row r="75" ht="59.25" customHeight="1" spans="1:10">
      <c r="A75" s="22">
        <v>71</v>
      </c>
      <c r="B75" s="23" t="s">
        <v>434</v>
      </c>
      <c r="C75" s="23" t="s">
        <v>437</v>
      </c>
      <c r="D75" s="23"/>
      <c r="E75" s="22" t="s">
        <v>391</v>
      </c>
      <c r="F75" s="24">
        <v>4</v>
      </c>
      <c r="G75" s="24"/>
      <c r="H75" s="24"/>
      <c r="I75" s="25"/>
      <c r="J75" s="25">
        <f t="shared" si="1"/>
        <v>0</v>
      </c>
    </row>
    <row r="76" ht="59.25" customHeight="1" spans="1:10">
      <c r="A76" s="22">
        <v>72</v>
      </c>
      <c r="B76" s="23" t="s">
        <v>434</v>
      </c>
      <c r="C76" s="23" t="s">
        <v>438</v>
      </c>
      <c r="D76" s="23"/>
      <c r="E76" s="22" t="s">
        <v>391</v>
      </c>
      <c r="F76" s="24">
        <v>3</v>
      </c>
      <c r="G76" s="24"/>
      <c r="H76" s="24"/>
      <c r="I76" s="25"/>
      <c r="J76" s="25">
        <f t="shared" si="1"/>
        <v>0</v>
      </c>
    </row>
    <row r="77" ht="59.25" customHeight="1" spans="1:10">
      <c r="A77" s="22">
        <v>73</v>
      </c>
      <c r="B77" s="23" t="s">
        <v>439</v>
      </c>
      <c r="C77" s="23" t="s">
        <v>440</v>
      </c>
      <c r="D77" s="23"/>
      <c r="E77" s="22" t="s">
        <v>391</v>
      </c>
      <c r="F77" s="24">
        <v>1</v>
      </c>
      <c r="G77" s="24"/>
      <c r="H77" s="24"/>
      <c r="I77" s="25"/>
      <c r="J77" s="25">
        <f t="shared" si="1"/>
        <v>0</v>
      </c>
    </row>
    <row r="78" ht="59.25" customHeight="1" spans="1:10">
      <c r="A78" s="22">
        <v>74</v>
      </c>
      <c r="B78" s="23" t="s">
        <v>439</v>
      </c>
      <c r="C78" s="23" t="s">
        <v>441</v>
      </c>
      <c r="D78" s="23"/>
      <c r="E78" s="22" t="s">
        <v>391</v>
      </c>
      <c r="F78" s="24">
        <v>3</v>
      </c>
      <c r="G78" s="24"/>
      <c r="H78" s="24"/>
      <c r="I78" s="25"/>
      <c r="J78" s="25">
        <f t="shared" si="1"/>
        <v>0</v>
      </c>
    </row>
    <row r="79" ht="59.25" customHeight="1" spans="1:10">
      <c r="A79" s="22">
        <v>75</v>
      </c>
      <c r="B79" s="23" t="s">
        <v>439</v>
      </c>
      <c r="C79" s="23" t="s">
        <v>442</v>
      </c>
      <c r="D79" s="23"/>
      <c r="E79" s="22" t="s">
        <v>391</v>
      </c>
      <c r="F79" s="24">
        <v>4</v>
      </c>
      <c r="G79" s="24"/>
      <c r="H79" s="24"/>
      <c r="I79" s="25"/>
      <c r="J79" s="25">
        <f t="shared" si="1"/>
        <v>0</v>
      </c>
    </row>
    <row r="80" ht="59.25" customHeight="1" spans="1:10">
      <c r="A80" s="22">
        <v>76</v>
      </c>
      <c r="B80" s="23" t="s">
        <v>439</v>
      </c>
      <c r="C80" s="23" t="s">
        <v>443</v>
      </c>
      <c r="D80" s="23"/>
      <c r="E80" s="22" t="s">
        <v>391</v>
      </c>
      <c r="F80" s="24">
        <v>1</v>
      </c>
      <c r="G80" s="24"/>
      <c r="H80" s="24"/>
      <c r="I80" s="25"/>
      <c r="J80" s="25">
        <f t="shared" si="1"/>
        <v>0</v>
      </c>
    </row>
    <row r="81" ht="59.25" customHeight="1" spans="1:10">
      <c r="A81" s="22">
        <v>77</v>
      </c>
      <c r="B81" s="23" t="s">
        <v>439</v>
      </c>
      <c r="C81" s="23" t="s">
        <v>444</v>
      </c>
      <c r="D81" s="23"/>
      <c r="E81" s="22" t="s">
        <v>391</v>
      </c>
      <c r="F81" s="24">
        <v>1</v>
      </c>
      <c r="G81" s="24"/>
      <c r="H81" s="24"/>
      <c r="I81" s="25"/>
      <c r="J81" s="25">
        <f t="shared" si="1"/>
        <v>0</v>
      </c>
    </row>
    <row r="82" ht="81.75" customHeight="1" spans="1:10">
      <c r="A82" s="22">
        <v>78</v>
      </c>
      <c r="B82" s="23" t="s">
        <v>445</v>
      </c>
      <c r="C82" s="23" t="s">
        <v>446</v>
      </c>
      <c r="D82" s="23"/>
      <c r="E82" s="22" t="s">
        <v>391</v>
      </c>
      <c r="F82" s="24">
        <v>1</v>
      </c>
      <c r="G82" s="24"/>
      <c r="H82" s="24"/>
      <c r="I82" s="25"/>
      <c r="J82" s="25">
        <f t="shared" si="1"/>
        <v>0</v>
      </c>
    </row>
    <row r="83" ht="81.75" customHeight="1" spans="1:10">
      <c r="A83" s="22">
        <v>79</v>
      </c>
      <c r="B83" s="23" t="s">
        <v>445</v>
      </c>
      <c r="C83" s="23" t="s">
        <v>447</v>
      </c>
      <c r="D83" s="23"/>
      <c r="E83" s="22" t="s">
        <v>391</v>
      </c>
      <c r="F83" s="24">
        <v>1</v>
      </c>
      <c r="G83" s="24"/>
      <c r="H83" s="24"/>
      <c r="I83" s="25"/>
      <c r="J83" s="25">
        <f t="shared" si="1"/>
        <v>0</v>
      </c>
    </row>
    <row r="84" ht="160.5" customHeight="1" spans="1:10">
      <c r="A84" s="22">
        <v>80</v>
      </c>
      <c r="B84" s="23" t="s">
        <v>448</v>
      </c>
      <c r="C84" s="23" t="s">
        <v>449</v>
      </c>
      <c r="D84" s="23"/>
      <c r="E84" s="22" t="s">
        <v>450</v>
      </c>
      <c r="F84" s="24">
        <v>249</v>
      </c>
      <c r="G84" s="24"/>
      <c r="H84" s="24"/>
      <c r="I84" s="25"/>
      <c r="J84" s="25">
        <f t="shared" si="1"/>
        <v>0</v>
      </c>
    </row>
    <row r="85" ht="160.5" customHeight="1" spans="1:10">
      <c r="A85" s="22">
        <v>81</v>
      </c>
      <c r="B85" s="23" t="s">
        <v>448</v>
      </c>
      <c r="C85" s="23" t="s">
        <v>451</v>
      </c>
      <c r="D85" s="23"/>
      <c r="E85" s="22" t="s">
        <v>450</v>
      </c>
      <c r="F85" s="24">
        <v>252</v>
      </c>
      <c r="G85" s="24"/>
      <c r="H85" s="24"/>
      <c r="I85" s="25"/>
      <c r="J85" s="25">
        <f t="shared" si="1"/>
        <v>0</v>
      </c>
    </row>
    <row r="86" ht="160.5" customHeight="1" spans="1:10">
      <c r="A86" s="22">
        <v>82</v>
      </c>
      <c r="B86" s="23" t="s">
        <v>448</v>
      </c>
      <c r="C86" s="23" t="s">
        <v>452</v>
      </c>
      <c r="D86" s="23"/>
      <c r="E86" s="22" t="s">
        <v>450</v>
      </c>
      <c r="F86" s="24">
        <v>102.5</v>
      </c>
      <c r="G86" s="24"/>
      <c r="H86" s="24"/>
      <c r="I86" s="25"/>
      <c r="J86" s="25">
        <f t="shared" si="1"/>
        <v>0</v>
      </c>
    </row>
    <row r="87" ht="70.5" customHeight="1" spans="1:10">
      <c r="A87" s="22">
        <v>83</v>
      </c>
      <c r="B87" s="23" t="s">
        <v>453</v>
      </c>
      <c r="C87" s="23" t="s">
        <v>454</v>
      </c>
      <c r="D87" s="23"/>
      <c r="E87" s="22" t="s">
        <v>455</v>
      </c>
      <c r="F87" s="24">
        <v>255</v>
      </c>
      <c r="G87" s="24"/>
      <c r="H87" s="24"/>
      <c r="I87" s="25"/>
      <c r="J87" s="25">
        <f t="shared" si="1"/>
        <v>0</v>
      </c>
    </row>
    <row r="88" ht="48" customHeight="1" spans="1:10">
      <c r="A88" s="22">
        <v>84</v>
      </c>
      <c r="B88" s="23" t="s">
        <v>456</v>
      </c>
      <c r="C88" s="23" t="s">
        <v>457</v>
      </c>
      <c r="D88" s="23"/>
      <c r="E88" s="22" t="s">
        <v>458</v>
      </c>
      <c r="F88" s="24">
        <v>25</v>
      </c>
      <c r="G88" s="24"/>
      <c r="H88" s="24"/>
      <c r="I88" s="25"/>
      <c r="J88" s="25">
        <f t="shared" si="1"/>
        <v>0</v>
      </c>
    </row>
    <row r="89" ht="18" customHeight="1" spans="1:10">
      <c r="A89" s="23"/>
      <c r="B89" s="22" t="s">
        <v>26</v>
      </c>
      <c r="C89" s="23"/>
      <c r="D89" s="23"/>
      <c r="E89" s="23"/>
      <c r="F89" s="23"/>
      <c r="G89" s="23"/>
      <c r="H89" s="23"/>
      <c r="I89" s="26"/>
      <c r="J89" s="25">
        <f>SUM(J5:J88)</f>
        <v>0</v>
      </c>
    </row>
  </sheetData>
  <mergeCells count="96">
    <mergeCell ref="A1:J1"/>
    <mergeCell ref="A2:C2"/>
    <mergeCell ref="D2:I2"/>
    <mergeCell ref="I3:J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A3:A4"/>
    <mergeCell ref="B3:B4"/>
    <mergeCell ref="E3:E4"/>
    <mergeCell ref="F3:F4"/>
    <mergeCell ref="G3:G4"/>
    <mergeCell ref="H3:H4"/>
    <mergeCell ref="C3:D4"/>
  </mergeCells>
  <printOptions horizontalCentered="1"/>
  <pageMargins left="0.0018333333333333" right="0.0018333333333333" top="0.59375" bottom="0" header="0.59375" footer="0"/>
  <pageSetup paperSize="9" orientation="portrait"/>
  <headerFooter/>
  <rowBreaks count="13" manualBreakCount="13">
    <brk id="8" max="16383" man="1"/>
    <brk id="16" max="16383" man="1"/>
    <brk id="20" max="16383" man="1"/>
    <brk id="24" max="16383" man="1"/>
    <brk id="28" max="16383" man="1"/>
    <brk id="32" max="16383" man="1"/>
    <brk id="37" max="16383" man="1"/>
    <brk id="45" max="16383" man="1"/>
    <brk id="52" max="16383" man="1"/>
    <brk id="60" max="16383" man="1"/>
    <brk id="68" max="16383" man="1"/>
    <brk id="77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I23" sqref="I23"/>
    </sheetView>
  </sheetViews>
  <sheetFormatPr defaultColWidth="9" defaultRowHeight="11.5"/>
  <cols>
    <col min="1" max="1" width="5.7" style="21" customWidth="1"/>
    <col min="2" max="2" width="16" style="21" customWidth="1"/>
    <col min="3" max="3" width="19" style="21" customWidth="1"/>
    <col min="4" max="4" width="3.8" style="21" customWidth="1"/>
    <col min="5" max="5" width="7.5" style="21" customWidth="1"/>
    <col min="6" max="6" width="8.2" style="21" customWidth="1"/>
    <col min="7" max="8" width="11.7" style="21" customWidth="1"/>
    <col min="9" max="10" width="12.7" style="21" customWidth="1"/>
    <col min="11" max="16384" width="9" style="21"/>
  </cols>
  <sheetData>
    <row r="1" ht="33" customHeight="1" spans="1:10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459</v>
      </c>
      <c r="B2" s="2"/>
      <c r="C2" s="2"/>
      <c r="D2" s="2"/>
      <c r="E2" s="2"/>
      <c r="F2" s="2"/>
      <c r="G2" s="2"/>
      <c r="H2" s="2"/>
      <c r="I2" s="2"/>
      <c r="J2" s="3"/>
    </row>
    <row r="3" ht="14.25" customHeight="1" spans="1:10">
      <c r="A3" s="22" t="s">
        <v>1</v>
      </c>
      <c r="B3" s="22" t="s">
        <v>343</v>
      </c>
      <c r="C3" s="22" t="s">
        <v>344</v>
      </c>
      <c r="D3" s="22"/>
      <c r="E3" s="22" t="s">
        <v>40</v>
      </c>
      <c r="F3" s="22" t="s">
        <v>345</v>
      </c>
      <c r="G3" s="22" t="s">
        <v>346</v>
      </c>
      <c r="H3" s="22" t="s">
        <v>347</v>
      </c>
      <c r="I3" s="22" t="s">
        <v>348</v>
      </c>
      <c r="J3" s="22"/>
    </row>
    <row r="4" ht="18" customHeight="1" spans="1:10">
      <c r="A4" s="22"/>
      <c r="B4" s="22"/>
      <c r="C4" s="22"/>
      <c r="D4" s="22"/>
      <c r="E4" s="22"/>
      <c r="F4" s="22"/>
      <c r="G4" s="22"/>
      <c r="H4" s="22"/>
      <c r="I4" s="22" t="s">
        <v>349</v>
      </c>
      <c r="J4" s="22" t="s">
        <v>350</v>
      </c>
    </row>
    <row r="5" ht="36.75" customHeight="1" spans="1:10">
      <c r="A5" s="22">
        <v>1</v>
      </c>
      <c r="B5" s="23" t="s">
        <v>460</v>
      </c>
      <c r="C5" s="23" t="s">
        <v>461</v>
      </c>
      <c r="D5" s="23"/>
      <c r="E5" s="22" t="s">
        <v>52</v>
      </c>
      <c r="F5" s="24">
        <v>13</v>
      </c>
      <c r="G5" s="24"/>
      <c r="H5" s="24"/>
      <c r="I5" s="25"/>
      <c r="J5" s="25">
        <f t="shared" ref="J5:J27" si="0">F5*I5</f>
        <v>0</v>
      </c>
    </row>
    <row r="6" ht="59.25" customHeight="1" spans="1:10">
      <c r="A6" s="22">
        <v>2</v>
      </c>
      <c r="B6" s="23" t="s">
        <v>462</v>
      </c>
      <c r="C6" s="23" t="s">
        <v>463</v>
      </c>
      <c r="D6" s="23"/>
      <c r="E6" s="22" t="s">
        <v>391</v>
      </c>
      <c r="F6" s="24">
        <v>112</v>
      </c>
      <c r="G6" s="24"/>
      <c r="H6" s="24"/>
      <c r="I6" s="25"/>
      <c r="J6" s="25">
        <f t="shared" si="0"/>
        <v>0</v>
      </c>
    </row>
    <row r="7" ht="70.5" customHeight="1" spans="1:10">
      <c r="A7" s="22">
        <v>3</v>
      </c>
      <c r="B7" s="23" t="s">
        <v>464</v>
      </c>
      <c r="C7" s="23" t="s">
        <v>465</v>
      </c>
      <c r="D7" s="23"/>
      <c r="E7" s="22" t="s">
        <v>391</v>
      </c>
      <c r="F7" s="24">
        <v>112</v>
      </c>
      <c r="G7" s="24"/>
      <c r="H7" s="24"/>
      <c r="I7" s="25"/>
      <c r="J7" s="25">
        <f t="shared" si="0"/>
        <v>0</v>
      </c>
    </row>
    <row r="8" ht="59.25" customHeight="1" spans="1:10">
      <c r="A8" s="22">
        <v>4</v>
      </c>
      <c r="B8" s="23" t="s">
        <v>466</v>
      </c>
      <c r="C8" s="23" t="s">
        <v>467</v>
      </c>
      <c r="D8" s="23"/>
      <c r="E8" s="22" t="s">
        <v>49</v>
      </c>
      <c r="F8" s="24">
        <v>11</v>
      </c>
      <c r="G8" s="24"/>
      <c r="H8" s="24"/>
      <c r="I8" s="25"/>
      <c r="J8" s="25">
        <f t="shared" si="0"/>
        <v>0</v>
      </c>
    </row>
    <row r="9" ht="48" customHeight="1" spans="1:10">
      <c r="A9" s="22">
        <v>5</v>
      </c>
      <c r="B9" s="23" t="s">
        <v>468</v>
      </c>
      <c r="C9" s="23" t="s">
        <v>469</v>
      </c>
      <c r="D9" s="23"/>
      <c r="E9" s="22" t="s">
        <v>391</v>
      </c>
      <c r="F9" s="24">
        <v>11</v>
      </c>
      <c r="G9" s="24"/>
      <c r="H9" s="24"/>
      <c r="I9" s="25"/>
      <c r="J9" s="25">
        <f t="shared" si="0"/>
        <v>0</v>
      </c>
    </row>
    <row r="10" ht="59.25" customHeight="1" spans="1:10">
      <c r="A10" s="22">
        <v>6</v>
      </c>
      <c r="B10" s="23" t="s">
        <v>470</v>
      </c>
      <c r="C10" s="23" t="s">
        <v>471</v>
      </c>
      <c r="D10" s="23"/>
      <c r="E10" s="22" t="s">
        <v>391</v>
      </c>
      <c r="F10" s="24">
        <v>11</v>
      </c>
      <c r="G10" s="24"/>
      <c r="H10" s="24"/>
      <c r="I10" s="25"/>
      <c r="J10" s="25">
        <f t="shared" si="0"/>
        <v>0</v>
      </c>
    </row>
    <row r="11" ht="59.25" customHeight="1" spans="1:10">
      <c r="A11" s="22">
        <v>7</v>
      </c>
      <c r="B11" s="23" t="s">
        <v>472</v>
      </c>
      <c r="C11" s="23" t="s">
        <v>473</v>
      </c>
      <c r="D11" s="23"/>
      <c r="E11" s="22" t="s">
        <v>52</v>
      </c>
      <c r="F11" s="24">
        <v>11</v>
      </c>
      <c r="G11" s="24"/>
      <c r="H11" s="24"/>
      <c r="I11" s="25"/>
      <c r="J11" s="25">
        <f t="shared" si="0"/>
        <v>0</v>
      </c>
    </row>
    <row r="12" ht="70.5" customHeight="1" spans="1:10">
      <c r="A12" s="22">
        <v>8</v>
      </c>
      <c r="B12" s="23" t="s">
        <v>474</v>
      </c>
      <c r="C12" s="23" t="s">
        <v>475</v>
      </c>
      <c r="D12" s="23"/>
      <c r="E12" s="22" t="s">
        <v>52</v>
      </c>
      <c r="F12" s="24">
        <v>11</v>
      </c>
      <c r="G12" s="24"/>
      <c r="H12" s="24"/>
      <c r="I12" s="25"/>
      <c r="J12" s="25">
        <f t="shared" si="0"/>
        <v>0</v>
      </c>
    </row>
    <row r="13" ht="81.75" customHeight="1" spans="1:10">
      <c r="A13" s="22">
        <v>9</v>
      </c>
      <c r="B13" s="23" t="s">
        <v>476</v>
      </c>
      <c r="C13" s="23" t="s">
        <v>477</v>
      </c>
      <c r="D13" s="23"/>
      <c r="E13" s="22" t="s">
        <v>391</v>
      </c>
      <c r="F13" s="24">
        <v>2</v>
      </c>
      <c r="G13" s="24"/>
      <c r="H13" s="24"/>
      <c r="I13" s="25"/>
      <c r="J13" s="25">
        <f t="shared" si="0"/>
        <v>0</v>
      </c>
    </row>
    <row r="14" ht="70.5" customHeight="1" spans="1:10">
      <c r="A14" s="22">
        <v>10</v>
      </c>
      <c r="B14" s="23" t="s">
        <v>478</v>
      </c>
      <c r="C14" s="23" t="s">
        <v>479</v>
      </c>
      <c r="D14" s="23"/>
      <c r="E14" s="22" t="s">
        <v>391</v>
      </c>
      <c r="F14" s="24">
        <v>112</v>
      </c>
      <c r="G14" s="24"/>
      <c r="H14" s="24"/>
      <c r="I14" s="25"/>
      <c r="J14" s="25">
        <f t="shared" si="0"/>
        <v>0</v>
      </c>
    </row>
    <row r="15" ht="70.5" customHeight="1" spans="1:10">
      <c r="A15" s="22">
        <v>11</v>
      </c>
      <c r="B15" s="23" t="s">
        <v>478</v>
      </c>
      <c r="C15" s="23" t="s">
        <v>480</v>
      </c>
      <c r="D15" s="23"/>
      <c r="E15" s="22" t="s">
        <v>391</v>
      </c>
      <c r="F15" s="24">
        <v>42</v>
      </c>
      <c r="G15" s="24"/>
      <c r="H15" s="24"/>
      <c r="I15" s="25"/>
      <c r="J15" s="25">
        <f t="shared" si="0"/>
        <v>0</v>
      </c>
    </row>
    <row r="16" ht="70.5" customHeight="1" spans="1:10">
      <c r="A16" s="22">
        <v>12</v>
      </c>
      <c r="B16" s="23" t="s">
        <v>478</v>
      </c>
      <c r="C16" s="23" t="s">
        <v>481</v>
      </c>
      <c r="D16" s="23"/>
      <c r="E16" s="22" t="s">
        <v>391</v>
      </c>
      <c r="F16" s="24">
        <v>12</v>
      </c>
      <c r="G16" s="24"/>
      <c r="H16" s="24"/>
      <c r="I16" s="25"/>
      <c r="J16" s="25">
        <f t="shared" si="0"/>
        <v>0</v>
      </c>
    </row>
    <row r="17" ht="70.5" customHeight="1" spans="1:10">
      <c r="A17" s="22">
        <v>13</v>
      </c>
      <c r="B17" s="23" t="s">
        <v>478</v>
      </c>
      <c r="C17" s="23" t="s">
        <v>482</v>
      </c>
      <c r="D17" s="23"/>
      <c r="E17" s="22" t="s">
        <v>391</v>
      </c>
      <c r="F17" s="24">
        <v>3</v>
      </c>
      <c r="G17" s="24"/>
      <c r="H17" s="24"/>
      <c r="I17" s="25"/>
      <c r="J17" s="25">
        <f t="shared" si="0"/>
        <v>0</v>
      </c>
    </row>
    <row r="18" ht="70.5" customHeight="1" spans="1:10">
      <c r="A18" s="22">
        <v>14</v>
      </c>
      <c r="B18" s="23" t="s">
        <v>478</v>
      </c>
      <c r="C18" s="23" t="s">
        <v>483</v>
      </c>
      <c r="D18" s="23"/>
      <c r="E18" s="22" t="s">
        <v>391</v>
      </c>
      <c r="F18" s="24">
        <v>1</v>
      </c>
      <c r="G18" s="24"/>
      <c r="H18" s="24"/>
      <c r="I18" s="25"/>
      <c r="J18" s="25">
        <f t="shared" si="0"/>
        <v>0</v>
      </c>
    </row>
    <row r="19" ht="104.25" customHeight="1" spans="1:10">
      <c r="A19" s="22">
        <v>15</v>
      </c>
      <c r="B19" s="23" t="s">
        <v>484</v>
      </c>
      <c r="C19" s="23" t="s">
        <v>485</v>
      </c>
      <c r="D19" s="23"/>
      <c r="E19" s="22" t="s">
        <v>486</v>
      </c>
      <c r="F19" s="24">
        <v>214</v>
      </c>
      <c r="G19" s="24"/>
      <c r="H19" s="24"/>
      <c r="I19" s="25"/>
      <c r="J19" s="25">
        <f t="shared" si="0"/>
        <v>0</v>
      </c>
    </row>
    <row r="20" ht="104.25" customHeight="1" spans="1:10">
      <c r="A20" s="22">
        <v>16</v>
      </c>
      <c r="B20" s="23" t="s">
        <v>484</v>
      </c>
      <c r="C20" s="23" t="s">
        <v>487</v>
      </c>
      <c r="D20" s="23"/>
      <c r="E20" s="22" t="s">
        <v>486</v>
      </c>
      <c r="F20" s="24">
        <v>234</v>
      </c>
      <c r="G20" s="24"/>
      <c r="H20" s="24"/>
      <c r="I20" s="25"/>
      <c r="J20" s="25">
        <f t="shared" si="0"/>
        <v>0</v>
      </c>
    </row>
    <row r="21" ht="115.5" customHeight="1" spans="1:10">
      <c r="A21" s="22">
        <v>17</v>
      </c>
      <c r="B21" s="23" t="s">
        <v>488</v>
      </c>
      <c r="C21" s="23" t="s">
        <v>489</v>
      </c>
      <c r="D21" s="23"/>
      <c r="E21" s="22" t="s">
        <v>486</v>
      </c>
      <c r="F21" s="24">
        <v>211</v>
      </c>
      <c r="G21" s="24"/>
      <c r="H21" s="24"/>
      <c r="I21" s="25"/>
      <c r="J21" s="25">
        <f t="shared" si="0"/>
        <v>0</v>
      </c>
    </row>
    <row r="22" ht="70.5" customHeight="1" spans="1:10">
      <c r="A22" s="22">
        <v>18</v>
      </c>
      <c r="B22" s="23" t="s">
        <v>490</v>
      </c>
      <c r="C22" s="23" t="s">
        <v>491</v>
      </c>
      <c r="D22" s="23"/>
      <c r="E22" s="22" t="s">
        <v>391</v>
      </c>
      <c r="F22" s="24">
        <v>87</v>
      </c>
      <c r="G22" s="24"/>
      <c r="H22" s="24"/>
      <c r="I22" s="25"/>
      <c r="J22" s="25">
        <f t="shared" si="0"/>
        <v>0</v>
      </c>
    </row>
    <row r="23" ht="115.5" customHeight="1" spans="1:10">
      <c r="A23" s="22">
        <v>19</v>
      </c>
      <c r="B23" s="23" t="s">
        <v>488</v>
      </c>
      <c r="C23" s="23" t="s">
        <v>492</v>
      </c>
      <c r="D23" s="23"/>
      <c r="E23" s="22" t="s">
        <v>486</v>
      </c>
      <c r="F23" s="24">
        <v>351</v>
      </c>
      <c r="G23" s="24"/>
      <c r="H23" s="24"/>
      <c r="I23" s="25"/>
      <c r="J23" s="25">
        <f t="shared" si="0"/>
        <v>0</v>
      </c>
    </row>
    <row r="24" ht="70.5" customHeight="1" spans="1:10">
      <c r="A24" s="22">
        <v>20</v>
      </c>
      <c r="B24" s="23" t="s">
        <v>490</v>
      </c>
      <c r="C24" s="23" t="s">
        <v>493</v>
      </c>
      <c r="D24" s="23"/>
      <c r="E24" s="22" t="s">
        <v>391</v>
      </c>
      <c r="F24" s="24">
        <v>234</v>
      </c>
      <c r="G24" s="24"/>
      <c r="H24" s="24"/>
      <c r="I24" s="25"/>
      <c r="J24" s="25">
        <f t="shared" si="0"/>
        <v>0</v>
      </c>
    </row>
    <row r="25" ht="115.5" customHeight="1" spans="1:10">
      <c r="A25" s="22">
        <v>21</v>
      </c>
      <c r="B25" s="23" t="s">
        <v>488</v>
      </c>
      <c r="C25" s="23" t="s">
        <v>494</v>
      </c>
      <c r="D25" s="23"/>
      <c r="E25" s="22" t="s">
        <v>486</v>
      </c>
      <c r="F25" s="24">
        <v>286</v>
      </c>
      <c r="G25" s="24"/>
      <c r="H25" s="24"/>
      <c r="I25" s="25"/>
      <c r="J25" s="25">
        <f t="shared" si="0"/>
        <v>0</v>
      </c>
    </row>
    <row r="26" ht="70.5" customHeight="1" spans="1:10">
      <c r="A26" s="22">
        <v>22</v>
      </c>
      <c r="B26" s="23" t="s">
        <v>490</v>
      </c>
      <c r="C26" s="23" t="s">
        <v>495</v>
      </c>
      <c r="D26" s="23"/>
      <c r="E26" s="22" t="s">
        <v>391</v>
      </c>
      <c r="F26" s="24">
        <v>446</v>
      </c>
      <c r="G26" s="24"/>
      <c r="H26" s="24"/>
      <c r="I26" s="25"/>
      <c r="J26" s="25">
        <f t="shared" si="0"/>
        <v>0</v>
      </c>
    </row>
    <row r="27" ht="48" customHeight="1" spans="1:10">
      <c r="A27" s="22">
        <v>23</v>
      </c>
      <c r="B27" s="23" t="s">
        <v>496</v>
      </c>
      <c r="C27" s="23" t="s">
        <v>497</v>
      </c>
      <c r="D27" s="23"/>
      <c r="E27" s="22" t="s">
        <v>455</v>
      </c>
      <c r="F27" s="24">
        <v>680</v>
      </c>
      <c r="G27" s="24"/>
      <c r="H27" s="24"/>
      <c r="I27" s="25"/>
      <c r="J27" s="25">
        <f t="shared" si="0"/>
        <v>0</v>
      </c>
    </row>
    <row r="28" ht="18" customHeight="1" spans="1:10">
      <c r="A28" s="23"/>
      <c r="B28" s="22" t="s">
        <v>26</v>
      </c>
      <c r="C28" s="23"/>
      <c r="D28" s="23"/>
      <c r="E28" s="23"/>
      <c r="F28" s="23"/>
      <c r="G28" s="23"/>
      <c r="H28" s="23"/>
      <c r="I28" s="26"/>
      <c r="J28" s="25">
        <f>SUM(J5:J27)</f>
        <v>0</v>
      </c>
    </row>
  </sheetData>
  <mergeCells count="35">
    <mergeCell ref="A1:J1"/>
    <mergeCell ref="A2:C2"/>
    <mergeCell ref="D2:I2"/>
    <mergeCell ref="I3:J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3:A4"/>
    <mergeCell ref="B3:B4"/>
    <mergeCell ref="E3:E4"/>
    <mergeCell ref="F3:F4"/>
    <mergeCell ref="G3:G4"/>
    <mergeCell ref="H3:H4"/>
    <mergeCell ref="C3:D4"/>
  </mergeCells>
  <printOptions horizontalCentered="1"/>
  <pageMargins left="0.0018333333333333" right="0.0018333333333333" top="0.59375" bottom="0" header="0.59375" footer="0"/>
  <pageSetup paperSize="9" orientation="portrait"/>
  <headerFooter/>
  <rowBreaks count="2" manualBreakCount="2">
    <brk id="14" max="16383" man="1"/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view="pageBreakPreview" zoomScaleNormal="100" topLeftCell="A35" workbookViewId="0">
      <selection activeCell="H38" sqref="H38"/>
    </sheetView>
  </sheetViews>
  <sheetFormatPr defaultColWidth="9" defaultRowHeight="11.5"/>
  <cols>
    <col min="1" max="1" width="5.7" style="21" customWidth="1"/>
    <col min="2" max="2" width="16" style="21" customWidth="1"/>
    <col min="3" max="3" width="19" style="21" customWidth="1"/>
    <col min="4" max="4" width="3.8" style="21" customWidth="1"/>
    <col min="5" max="5" width="7.5" style="21" customWidth="1"/>
    <col min="6" max="6" width="8.2" style="21" customWidth="1"/>
    <col min="7" max="8" width="11.7" style="21" customWidth="1"/>
    <col min="9" max="10" width="12.7" style="21" customWidth="1"/>
    <col min="11" max="16384" width="9" style="21"/>
  </cols>
  <sheetData>
    <row r="1" ht="33" customHeight="1" spans="1:10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498</v>
      </c>
      <c r="B2" s="2"/>
      <c r="C2" s="2"/>
      <c r="D2" s="2"/>
      <c r="E2" s="2"/>
      <c r="F2" s="2"/>
      <c r="G2" s="2"/>
      <c r="H2" s="2"/>
      <c r="I2" s="2"/>
      <c r="J2" s="3"/>
    </row>
    <row r="3" ht="14.25" customHeight="1" spans="1:10">
      <c r="A3" s="22" t="s">
        <v>1</v>
      </c>
      <c r="B3" s="22" t="s">
        <v>343</v>
      </c>
      <c r="C3" s="22" t="s">
        <v>344</v>
      </c>
      <c r="D3" s="22"/>
      <c r="E3" s="22" t="s">
        <v>40</v>
      </c>
      <c r="F3" s="22" t="s">
        <v>345</v>
      </c>
      <c r="G3" s="22" t="s">
        <v>346</v>
      </c>
      <c r="H3" s="22" t="s">
        <v>347</v>
      </c>
      <c r="I3" s="22" t="s">
        <v>348</v>
      </c>
      <c r="J3" s="22"/>
    </row>
    <row r="4" ht="18" customHeight="1" spans="1:10">
      <c r="A4" s="22"/>
      <c r="B4" s="22"/>
      <c r="C4" s="22"/>
      <c r="D4" s="22"/>
      <c r="E4" s="22"/>
      <c r="F4" s="22"/>
      <c r="G4" s="22"/>
      <c r="H4" s="22"/>
      <c r="I4" s="22" t="s">
        <v>349</v>
      </c>
      <c r="J4" s="22" t="s">
        <v>350</v>
      </c>
    </row>
    <row r="5" ht="115.5" customHeight="1" spans="1:10">
      <c r="A5" s="22">
        <v>1</v>
      </c>
      <c r="B5" s="23" t="s">
        <v>499</v>
      </c>
      <c r="C5" s="23" t="s">
        <v>500</v>
      </c>
      <c r="D5" s="23"/>
      <c r="E5" s="22" t="s">
        <v>52</v>
      </c>
      <c r="F5" s="24">
        <v>2</v>
      </c>
      <c r="G5" s="24"/>
      <c r="H5" s="24"/>
      <c r="I5" s="25"/>
      <c r="J5" s="25">
        <f t="shared" ref="J5:J41" si="0">F5*I5</f>
        <v>0</v>
      </c>
    </row>
    <row r="6" ht="104.25" customHeight="1" spans="1:10">
      <c r="A6" s="22">
        <v>2</v>
      </c>
      <c r="B6" s="23" t="s">
        <v>501</v>
      </c>
      <c r="C6" s="23" t="s">
        <v>502</v>
      </c>
      <c r="D6" s="23"/>
      <c r="E6" s="22" t="s">
        <v>391</v>
      </c>
      <c r="F6" s="24">
        <v>2</v>
      </c>
      <c r="G6" s="24"/>
      <c r="H6" s="24"/>
      <c r="I6" s="25"/>
      <c r="J6" s="25">
        <f t="shared" si="0"/>
        <v>0</v>
      </c>
    </row>
    <row r="7" ht="36.75" customHeight="1" spans="1:10">
      <c r="A7" s="22">
        <v>3</v>
      </c>
      <c r="B7" s="23" t="s">
        <v>503</v>
      </c>
      <c r="C7" s="23" t="s">
        <v>504</v>
      </c>
      <c r="D7" s="23"/>
      <c r="E7" s="22" t="s">
        <v>505</v>
      </c>
      <c r="F7" s="24">
        <v>1</v>
      </c>
      <c r="G7" s="24"/>
      <c r="H7" s="24"/>
      <c r="I7" s="25"/>
      <c r="J7" s="25">
        <f t="shared" si="0"/>
        <v>0</v>
      </c>
    </row>
    <row r="8" ht="36.75" customHeight="1" spans="1:10">
      <c r="A8" s="22">
        <v>4</v>
      </c>
      <c r="B8" s="23" t="s">
        <v>506</v>
      </c>
      <c r="C8" s="23" t="s">
        <v>507</v>
      </c>
      <c r="D8" s="23"/>
      <c r="E8" s="22" t="s">
        <v>52</v>
      </c>
      <c r="F8" s="24">
        <v>1</v>
      </c>
      <c r="G8" s="24"/>
      <c r="H8" s="24"/>
      <c r="I8" s="25"/>
      <c r="J8" s="25">
        <f t="shared" si="0"/>
        <v>0</v>
      </c>
    </row>
    <row r="9" ht="115.5" customHeight="1" spans="1:10">
      <c r="A9" s="22">
        <v>5</v>
      </c>
      <c r="B9" s="23" t="s">
        <v>499</v>
      </c>
      <c r="C9" s="23" t="s">
        <v>508</v>
      </c>
      <c r="D9" s="23"/>
      <c r="E9" s="22" t="s">
        <v>52</v>
      </c>
      <c r="F9" s="24">
        <v>2</v>
      </c>
      <c r="G9" s="24"/>
      <c r="H9" s="24"/>
      <c r="I9" s="25"/>
      <c r="J9" s="25">
        <f t="shared" si="0"/>
        <v>0</v>
      </c>
    </row>
    <row r="10" ht="104.25" customHeight="1" spans="1:10">
      <c r="A10" s="22">
        <v>6</v>
      </c>
      <c r="B10" s="23" t="s">
        <v>501</v>
      </c>
      <c r="C10" s="23" t="s">
        <v>509</v>
      </c>
      <c r="D10" s="23"/>
      <c r="E10" s="22" t="s">
        <v>391</v>
      </c>
      <c r="F10" s="24">
        <v>2</v>
      </c>
      <c r="G10" s="24"/>
      <c r="H10" s="24"/>
      <c r="I10" s="25"/>
      <c r="J10" s="25">
        <f t="shared" si="0"/>
        <v>0</v>
      </c>
    </row>
    <row r="11" ht="36.75" customHeight="1" spans="1:10">
      <c r="A11" s="22">
        <v>7</v>
      </c>
      <c r="B11" s="23" t="s">
        <v>503</v>
      </c>
      <c r="C11" s="23" t="s">
        <v>504</v>
      </c>
      <c r="D11" s="23"/>
      <c r="E11" s="22" t="s">
        <v>505</v>
      </c>
      <c r="F11" s="24">
        <v>1</v>
      </c>
      <c r="G11" s="24"/>
      <c r="H11" s="24"/>
      <c r="I11" s="25"/>
      <c r="J11" s="25">
        <f t="shared" si="0"/>
        <v>0</v>
      </c>
    </row>
    <row r="12" ht="36.75" customHeight="1" spans="1:10">
      <c r="A12" s="22">
        <v>8</v>
      </c>
      <c r="B12" s="23" t="s">
        <v>506</v>
      </c>
      <c r="C12" s="23" t="s">
        <v>507</v>
      </c>
      <c r="D12" s="23"/>
      <c r="E12" s="22" t="s">
        <v>52</v>
      </c>
      <c r="F12" s="24">
        <v>1</v>
      </c>
      <c r="G12" s="24"/>
      <c r="H12" s="24"/>
      <c r="I12" s="25"/>
      <c r="J12" s="25">
        <f t="shared" si="0"/>
        <v>0</v>
      </c>
    </row>
    <row r="13" ht="36.75" customHeight="1" spans="1:10">
      <c r="A13" s="22">
        <v>9</v>
      </c>
      <c r="B13" s="23" t="s">
        <v>460</v>
      </c>
      <c r="C13" s="23" t="s">
        <v>461</v>
      </c>
      <c r="D13" s="23"/>
      <c r="E13" s="22" t="s">
        <v>52</v>
      </c>
      <c r="F13" s="24">
        <v>1</v>
      </c>
      <c r="G13" s="24"/>
      <c r="H13" s="24"/>
      <c r="I13" s="25"/>
      <c r="J13" s="25">
        <f t="shared" si="0"/>
        <v>0</v>
      </c>
    </row>
    <row r="14" ht="59.25" customHeight="1" spans="1:10">
      <c r="A14" s="22">
        <v>10</v>
      </c>
      <c r="B14" s="23" t="s">
        <v>462</v>
      </c>
      <c r="C14" s="23" t="s">
        <v>463</v>
      </c>
      <c r="D14" s="23"/>
      <c r="E14" s="22" t="s">
        <v>391</v>
      </c>
      <c r="F14" s="24">
        <v>15</v>
      </c>
      <c r="G14" s="24"/>
      <c r="H14" s="24"/>
      <c r="I14" s="25"/>
      <c r="J14" s="25">
        <f t="shared" si="0"/>
        <v>0</v>
      </c>
    </row>
    <row r="15" ht="70.5" customHeight="1" spans="1:10">
      <c r="A15" s="22">
        <v>11</v>
      </c>
      <c r="B15" s="23" t="s">
        <v>464</v>
      </c>
      <c r="C15" s="23" t="s">
        <v>465</v>
      </c>
      <c r="D15" s="23"/>
      <c r="E15" s="22" t="s">
        <v>391</v>
      </c>
      <c r="F15" s="24">
        <v>15</v>
      </c>
      <c r="G15" s="24"/>
      <c r="H15" s="24"/>
      <c r="I15" s="25"/>
      <c r="J15" s="25">
        <f t="shared" si="0"/>
        <v>0</v>
      </c>
    </row>
    <row r="16" ht="59.25" customHeight="1" spans="1:10">
      <c r="A16" s="22">
        <v>12</v>
      </c>
      <c r="B16" s="23" t="s">
        <v>510</v>
      </c>
      <c r="C16" s="23" t="s">
        <v>511</v>
      </c>
      <c r="D16" s="23"/>
      <c r="E16" s="22" t="s">
        <v>391</v>
      </c>
      <c r="F16" s="24">
        <v>6</v>
      </c>
      <c r="G16" s="24"/>
      <c r="H16" s="24"/>
      <c r="I16" s="25"/>
      <c r="J16" s="25">
        <f t="shared" si="0"/>
        <v>0</v>
      </c>
    </row>
    <row r="17" ht="70.5" customHeight="1" spans="1:10">
      <c r="A17" s="22">
        <v>13</v>
      </c>
      <c r="B17" s="23" t="s">
        <v>512</v>
      </c>
      <c r="C17" s="23" t="s">
        <v>513</v>
      </c>
      <c r="D17" s="23"/>
      <c r="E17" s="22" t="s">
        <v>391</v>
      </c>
      <c r="F17" s="24">
        <v>4</v>
      </c>
      <c r="G17" s="24"/>
      <c r="H17" s="24"/>
      <c r="I17" s="25"/>
      <c r="J17" s="25">
        <f t="shared" si="0"/>
        <v>0</v>
      </c>
    </row>
    <row r="18" ht="70.5" customHeight="1" spans="1:10">
      <c r="A18" s="22">
        <v>14</v>
      </c>
      <c r="B18" s="23" t="s">
        <v>466</v>
      </c>
      <c r="C18" s="23" t="s">
        <v>514</v>
      </c>
      <c r="D18" s="23"/>
      <c r="E18" s="22" t="s">
        <v>49</v>
      </c>
      <c r="F18" s="24">
        <v>1</v>
      </c>
      <c r="G18" s="24"/>
      <c r="H18" s="24"/>
      <c r="I18" s="25"/>
      <c r="J18" s="25">
        <f t="shared" si="0"/>
        <v>0</v>
      </c>
    </row>
    <row r="19" ht="48" customHeight="1" spans="1:10">
      <c r="A19" s="22">
        <v>15</v>
      </c>
      <c r="B19" s="23" t="s">
        <v>468</v>
      </c>
      <c r="C19" s="23" t="s">
        <v>469</v>
      </c>
      <c r="D19" s="23"/>
      <c r="E19" s="22" t="s">
        <v>391</v>
      </c>
      <c r="F19" s="24">
        <v>1</v>
      </c>
      <c r="G19" s="24"/>
      <c r="H19" s="24"/>
      <c r="I19" s="25"/>
      <c r="J19" s="25">
        <f t="shared" si="0"/>
        <v>0</v>
      </c>
    </row>
    <row r="20" ht="59.25" customHeight="1" spans="1:10">
      <c r="A20" s="22">
        <v>16</v>
      </c>
      <c r="B20" s="23" t="s">
        <v>515</v>
      </c>
      <c r="C20" s="23" t="s">
        <v>516</v>
      </c>
      <c r="D20" s="23"/>
      <c r="E20" s="22" t="s">
        <v>391</v>
      </c>
      <c r="F20" s="24">
        <v>1</v>
      </c>
      <c r="G20" s="24"/>
      <c r="H20" s="24"/>
      <c r="I20" s="25"/>
      <c r="J20" s="25">
        <f t="shared" si="0"/>
        <v>0</v>
      </c>
    </row>
    <row r="21" ht="59.25" customHeight="1" spans="1:10">
      <c r="A21" s="22">
        <v>17</v>
      </c>
      <c r="B21" s="23" t="s">
        <v>470</v>
      </c>
      <c r="C21" s="23" t="s">
        <v>471</v>
      </c>
      <c r="D21" s="23"/>
      <c r="E21" s="22" t="s">
        <v>391</v>
      </c>
      <c r="F21" s="24">
        <v>1</v>
      </c>
      <c r="G21" s="24"/>
      <c r="H21" s="24"/>
      <c r="I21" s="25"/>
      <c r="J21" s="25">
        <f t="shared" si="0"/>
        <v>0</v>
      </c>
    </row>
    <row r="22" ht="59.25" customHeight="1" spans="1:10">
      <c r="A22" s="22">
        <v>18</v>
      </c>
      <c r="B22" s="23" t="s">
        <v>472</v>
      </c>
      <c r="C22" s="23" t="s">
        <v>517</v>
      </c>
      <c r="D22" s="23"/>
      <c r="E22" s="22" t="s">
        <v>52</v>
      </c>
      <c r="F22" s="24">
        <v>1</v>
      </c>
      <c r="G22" s="24"/>
      <c r="H22" s="24"/>
      <c r="I22" s="25"/>
      <c r="J22" s="25">
        <f t="shared" si="0"/>
        <v>0</v>
      </c>
    </row>
    <row r="23" ht="70.5" customHeight="1" spans="1:10">
      <c r="A23" s="22">
        <v>19</v>
      </c>
      <c r="B23" s="23" t="s">
        <v>474</v>
      </c>
      <c r="C23" s="23" t="s">
        <v>475</v>
      </c>
      <c r="D23" s="23"/>
      <c r="E23" s="22" t="s">
        <v>52</v>
      </c>
      <c r="F23" s="24">
        <v>1</v>
      </c>
      <c r="G23" s="24"/>
      <c r="H23" s="24"/>
      <c r="I23" s="25"/>
      <c r="J23" s="25">
        <f t="shared" si="0"/>
        <v>0</v>
      </c>
    </row>
    <row r="24" ht="81.75" customHeight="1" spans="1:10">
      <c r="A24" s="22">
        <v>20</v>
      </c>
      <c r="B24" s="23" t="s">
        <v>518</v>
      </c>
      <c r="C24" s="23" t="s">
        <v>519</v>
      </c>
      <c r="D24" s="23"/>
      <c r="E24" s="22" t="s">
        <v>52</v>
      </c>
      <c r="F24" s="24">
        <v>1</v>
      </c>
      <c r="G24" s="24"/>
      <c r="H24" s="24"/>
      <c r="I24" s="25"/>
      <c r="J24" s="25">
        <f t="shared" si="0"/>
        <v>0</v>
      </c>
    </row>
    <row r="25" ht="70.5" customHeight="1" spans="1:10">
      <c r="A25" s="22">
        <v>21</v>
      </c>
      <c r="B25" s="23" t="s">
        <v>478</v>
      </c>
      <c r="C25" s="23" t="s">
        <v>479</v>
      </c>
      <c r="D25" s="23"/>
      <c r="E25" s="22" t="s">
        <v>391</v>
      </c>
      <c r="F25" s="24">
        <v>12</v>
      </c>
      <c r="G25" s="24"/>
      <c r="H25" s="24"/>
      <c r="I25" s="25"/>
      <c r="J25" s="25">
        <f t="shared" si="0"/>
        <v>0</v>
      </c>
    </row>
    <row r="26" ht="70.5" customHeight="1" spans="1:10">
      <c r="A26" s="22">
        <v>22</v>
      </c>
      <c r="B26" s="23" t="s">
        <v>478</v>
      </c>
      <c r="C26" s="23" t="s">
        <v>480</v>
      </c>
      <c r="D26" s="23"/>
      <c r="E26" s="22" t="s">
        <v>391</v>
      </c>
      <c r="F26" s="24">
        <v>10</v>
      </c>
      <c r="G26" s="24"/>
      <c r="H26" s="24"/>
      <c r="I26" s="25"/>
      <c r="J26" s="25">
        <f t="shared" si="0"/>
        <v>0</v>
      </c>
    </row>
    <row r="27" ht="70.5" customHeight="1" spans="1:10">
      <c r="A27" s="22">
        <v>23</v>
      </c>
      <c r="B27" s="23" t="s">
        <v>478</v>
      </c>
      <c r="C27" s="23" t="s">
        <v>481</v>
      </c>
      <c r="D27" s="23"/>
      <c r="E27" s="22" t="s">
        <v>391</v>
      </c>
      <c r="F27" s="24">
        <v>5</v>
      </c>
      <c r="G27" s="24"/>
      <c r="H27" s="24"/>
      <c r="I27" s="25"/>
      <c r="J27" s="25">
        <f t="shared" si="0"/>
        <v>0</v>
      </c>
    </row>
    <row r="28" ht="70.5" customHeight="1" spans="1:10">
      <c r="A28" s="22">
        <v>24</v>
      </c>
      <c r="B28" s="23" t="s">
        <v>478</v>
      </c>
      <c r="C28" s="23" t="s">
        <v>482</v>
      </c>
      <c r="D28" s="23"/>
      <c r="E28" s="22" t="s">
        <v>391</v>
      </c>
      <c r="F28" s="24">
        <v>10</v>
      </c>
      <c r="G28" s="24"/>
      <c r="H28" s="24"/>
      <c r="I28" s="25"/>
      <c r="J28" s="25">
        <f t="shared" si="0"/>
        <v>0</v>
      </c>
    </row>
    <row r="29" ht="70.5" customHeight="1" spans="1:10">
      <c r="A29" s="22">
        <v>25</v>
      </c>
      <c r="B29" s="23" t="s">
        <v>478</v>
      </c>
      <c r="C29" s="23" t="s">
        <v>483</v>
      </c>
      <c r="D29" s="23"/>
      <c r="E29" s="22" t="s">
        <v>391</v>
      </c>
      <c r="F29" s="24">
        <v>8</v>
      </c>
      <c r="G29" s="24"/>
      <c r="H29" s="24"/>
      <c r="I29" s="25"/>
      <c r="J29" s="25">
        <f t="shared" si="0"/>
        <v>0</v>
      </c>
    </row>
    <row r="30" ht="70.5" customHeight="1" spans="1:10">
      <c r="A30" s="22">
        <v>26</v>
      </c>
      <c r="B30" s="23" t="s">
        <v>478</v>
      </c>
      <c r="C30" s="23" t="s">
        <v>520</v>
      </c>
      <c r="D30" s="23"/>
      <c r="E30" s="22" t="s">
        <v>391</v>
      </c>
      <c r="F30" s="24">
        <v>2</v>
      </c>
      <c r="G30" s="24"/>
      <c r="H30" s="24"/>
      <c r="I30" s="25"/>
      <c r="J30" s="25">
        <f t="shared" si="0"/>
        <v>0</v>
      </c>
    </row>
    <row r="31" ht="104.25" customHeight="1" spans="1:10">
      <c r="A31" s="22">
        <v>27</v>
      </c>
      <c r="B31" s="23" t="s">
        <v>484</v>
      </c>
      <c r="C31" s="23" t="s">
        <v>485</v>
      </c>
      <c r="D31" s="23"/>
      <c r="E31" s="22" t="s">
        <v>486</v>
      </c>
      <c r="F31" s="24">
        <v>77</v>
      </c>
      <c r="G31" s="24"/>
      <c r="H31" s="24"/>
      <c r="I31" s="25"/>
      <c r="J31" s="25">
        <f t="shared" si="0"/>
        <v>0</v>
      </c>
    </row>
    <row r="32" ht="104.25" customHeight="1" spans="1:10">
      <c r="A32" s="22">
        <v>28</v>
      </c>
      <c r="B32" s="23" t="s">
        <v>484</v>
      </c>
      <c r="C32" s="23" t="s">
        <v>487</v>
      </c>
      <c r="D32" s="23"/>
      <c r="E32" s="22" t="s">
        <v>486</v>
      </c>
      <c r="F32" s="24">
        <v>59</v>
      </c>
      <c r="G32" s="24"/>
      <c r="H32" s="24"/>
      <c r="I32" s="25"/>
      <c r="J32" s="25">
        <f t="shared" si="0"/>
        <v>0</v>
      </c>
    </row>
    <row r="33" ht="115.5" customHeight="1" spans="1:10">
      <c r="A33" s="22">
        <v>29</v>
      </c>
      <c r="B33" s="23" t="s">
        <v>488</v>
      </c>
      <c r="C33" s="23" t="s">
        <v>489</v>
      </c>
      <c r="D33" s="23"/>
      <c r="E33" s="22" t="s">
        <v>486</v>
      </c>
      <c r="F33" s="24">
        <v>21</v>
      </c>
      <c r="G33" s="24"/>
      <c r="H33" s="24"/>
      <c r="I33" s="25"/>
      <c r="J33" s="25">
        <f t="shared" si="0"/>
        <v>0</v>
      </c>
    </row>
    <row r="34" ht="70.5" customHeight="1" spans="1:10">
      <c r="A34" s="22">
        <v>30</v>
      </c>
      <c r="B34" s="23" t="s">
        <v>490</v>
      </c>
      <c r="C34" s="23" t="s">
        <v>491</v>
      </c>
      <c r="D34" s="23"/>
      <c r="E34" s="22" t="s">
        <v>391</v>
      </c>
      <c r="F34" s="24">
        <v>40</v>
      </c>
      <c r="G34" s="24"/>
      <c r="H34" s="24"/>
      <c r="I34" s="25"/>
      <c r="J34" s="25">
        <f t="shared" si="0"/>
        <v>0</v>
      </c>
    </row>
    <row r="35" ht="115.5" customHeight="1" spans="1:10">
      <c r="A35" s="22">
        <v>31</v>
      </c>
      <c r="B35" s="23" t="s">
        <v>488</v>
      </c>
      <c r="C35" s="23" t="s">
        <v>492</v>
      </c>
      <c r="D35" s="23"/>
      <c r="E35" s="22" t="s">
        <v>486</v>
      </c>
      <c r="F35" s="24">
        <v>111</v>
      </c>
      <c r="G35" s="24"/>
      <c r="H35" s="24"/>
      <c r="I35" s="25"/>
      <c r="J35" s="25">
        <f t="shared" si="0"/>
        <v>0</v>
      </c>
    </row>
    <row r="36" ht="70.5" customHeight="1" spans="1:10">
      <c r="A36" s="22">
        <v>32</v>
      </c>
      <c r="B36" s="23" t="s">
        <v>490</v>
      </c>
      <c r="C36" s="23" t="s">
        <v>493</v>
      </c>
      <c r="D36" s="23"/>
      <c r="E36" s="22" t="s">
        <v>391</v>
      </c>
      <c r="F36" s="24">
        <v>198</v>
      </c>
      <c r="G36" s="24"/>
      <c r="H36" s="24"/>
      <c r="I36" s="25"/>
      <c r="J36" s="25">
        <f t="shared" si="0"/>
        <v>0</v>
      </c>
    </row>
    <row r="37" ht="115.5" customHeight="1" spans="1:10">
      <c r="A37" s="22">
        <v>33</v>
      </c>
      <c r="B37" s="23" t="s">
        <v>488</v>
      </c>
      <c r="C37" s="23" t="s">
        <v>494</v>
      </c>
      <c r="D37" s="23"/>
      <c r="E37" s="22" t="s">
        <v>486</v>
      </c>
      <c r="F37" s="24">
        <v>53</v>
      </c>
      <c r="G37" s="24"/>
      <c r="H37" s="24"/>
      <c r="I37" s="25"/>
      <c r="J37" s="25">
        <f t="shared" si="0"/>
        <v>0</v>
      </c>
    </row>
    <row r="38" ht="70.5" customHeight="1" spans="1:10">
      <c r="A38" s="22">
        <v>34</v>
      </c>
      <c r="B38" s="23" t="s">
        <v>490</v>
      </c>
      <c r="C38" s="23" t="s">
        <v>495</v>
      </c>
      <c r="D38" s="23"/>
      <c r="E38" s="22" t="s">
        <v>391</v>
      </c>
      <c r="F38" s="24">
        <v>129</v>
      </c>
      <c r="G38" s="24"/>
      <c r="H38" s="24"/>
      <c r="I38" s="25"/>
      <c r="J38" s="25">
        <f t="shared" si="0"/>
        <v>0</v>
      </c>
    </row>
    <row r="39" ht="115.5" customHeight="1" spans="1:10">
      <c r="A39" s="22">
        <v>35</v>
      </c>
      <c r="B39" s="23" t="s">
        <v>488</v>
      </c>
      <c r="C39" s="23" t="s">
        <v>521</v>
      </c>
      <c r="D39" s="23"/>
      <c r="E39" s="22" t="s">
        <v>486</v>
      </c>
      <c r="F39" s="24">
        <v>55</v>
      </c>
      <c r="G39" s="24"/>
      <c r="H39" s="24"/>
      <c r="I39" s="25"/>
      <c r="J39" s="25">
        <f t="shared" si="0"/>
        <v>0</v>
      </c>
    </row>
    <row r="40" ht="70.5" customHeight="1" spans="1:10">
      <c r="A40" s="22">
        <v>36</v>
      </c>
      <c r="B40" s="23" t="s">
        <v>490</v>
      </c>
      <c r="C40" s="23" t="s">
        <v>522</v>
      </c>
      <c r="D40" s="23"/>
      <c r="E40" s="22" t="s">
        <v>391</v>
      </c>
      <c r="F40" s="24">
        <v>132</v>
      </c>
      <c r="G40" s="24"/>
      <c r="H40" s="24"/>
      <c r="I40" s="25"/>
      <c r="J40" s="25">
        <f t="shared" si="0"/>
        <v>0</v>
      </c>
    </row>
    <row r="41" ht="48" customHeight="1" spans="1:10">
      <c r="A41" s="22">
        <v>37</v>
      </c>
      <c r="B41" s="23" t="s">
        <v>496</v>
      </c>
      <c r="C41" s="23" t="s">
        <v>497</v>
      </c>
      <c r="D41" s="23"/>
      <c r="E41" s="22" t="s">
        <v>455</v>
      </c>
      <c r="F41" s="24">
        <v>75</v>
      </c>
      <c r="G41" s="24"/>
      <c r="H41" s="24"/>
      <c r="I41" s="25"/>
      <c r="J41" s="25">
        <f t="shared" si="0"/>
        <v>0</v>
      </c>
    </row>
    <row r="42" ht="18" customHeight="1" spans="1:10">
      <c r="A42" s="23"/>
      <c r="B42" s="22" t="s">
        <v>26</v>
      </c>
      <c r="C42" s="23"/>
      <c r="D42" s="23"/>
      <c r="E42" s="23"/>
      <c r="F42" s="23"/>
      <c r="G42" s="23"/>
      <c r="H42" s="23"/>
      <c r="I42" s="26"/>
      <c r="J42" s="25">
        <f>SUM(J5:J41)</f>
        <v>0</v>
      </c>
    </row>
  </sheetData>
  <mergeCells count="49">
    <mergeCell ref="A1:J1"/>
    <mergeCell ref="A2:C2"/>
    <mergeCell ref="D2:I2"/>
    <mergeCell ref="I3:J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3:A4"/>
    <mergeCell ref="B3:B4"/>
    <mergeCell ref="E3:E4"/>
    <mergeCell ref="F3:F4"/>
    <mergeCell ref="G3:G4"/>
    <mergeCell ref="H3:H4"/>
    <mergeCell ref="C3:D4"/>
  </mergeCells>
  <printOptions horizontalCentered="1"/>
  <pageMargins left="0.0018333333333333" right="0.0018333333333333" top="0.59375" bottom="0" header="0.59375" footer="0"/>
  <pageSetup paperSize="9" orientation="portrait"/>
  <headerFooter/>
  <rowBreaks count="3" manualBreakCount="3">
    <brk id="13" max="16383" man="1"/>
    <brk id="24" max="16383" man="1"/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showGridLines="0" tabSelected="1" topLeftCell="A14" workbookViewId="0">
      <selection activeCell="G16" sqref="G16"/>
    </sheetView>
  </sheetViews>
  <sheetFormatPr defaultColWidth="9" defaultRowHeight="11.5"/>
  <cols>
    <col min="1" max="1" width="12.5" customWidth="1"/>
    <col min="2" max="2" width="16" customWidth="1"/>
    <col min="3" max="3" width="19" customWidth="1"/>
    <col min="4" max="4" width="3.83" customWidth="1"/>
    <col min="5" max="5" width="7.5" customWidth="1"/>
    <col min="6" max="6" width="8.17" customWidth="1"/>
    <col min="7" max="8" width="11.67" customWidth="1"/>
    <col min="9" max="10" width="17.22" customWidth="1"/>
  </cols>
  <sheetData>
    <row r="1" ht="33" customHeight="1" spans="1:10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524</v>
      </c>
      <c r="B2" s="2"/>
      <c r="C2" s="2"/>
      <c r="D2" s="2"/>
      <c r="E2" s="2"/>
      <c r="F2" s="2"/>
      <c r="G2" s="2"/>
      <c r="H2" s="2"/>
      <c r="I2" s="2"/>
      <c r="J2" s="3"/>
    </row>
    <row r="3" ht="14.25" customHeight="1" spans="1:10">
      <c r="A3" s="4" t="s">
        <v>1</v>
      </c>
      <c r="B3" s="5" t="s">
        <v>343</v>
      </c>
      <c r="C3" s="5" t="s">
        <v>344</v>
      </c>
      <c r="D3" s="5"/>
      <c r="E3" s="5" t="s">
        <v>40</v>
      </c>
      <c r="F3" s="5" t="s">
        <v>345</v>
      </c>
      <c r="G3" s="5" t="s">
        <v>346</v>
      </c>
      <c r="H3" s="5" t="s">
        <v>347</v>
      </c>
      <c r="I3" s="5" t="s">
        <v>348</v>
      </c>
      <c r="J3" s="5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349</v>
      </c>
      <c r="J4" s="7" t="s">
        <v>350</v>
      </c>
    </row>
    <row r="5" ht="104.25" customHeight="1" spans="1:10">
      <c r="A5" s="6">
        <v>1</v>
      </c>
      <c r="B5" s="8" t="s">
        <v>525</v>
      </c>
      <c r="C5" s="8" t="s">
        <v>526</v>
      </c>
      <c r="D5" s="8"/>
      <c r="E5" s="7" t="s">
        <v>49</v>
      </c>
      <c r="F5" s="9">
        <v>400</v>
      </c>
      <c r="G5" s="9"/>
      <c r="H5" s="9"/>
      <c r="I5" s="10"/>
      <c r="J5" s="10">
        <f>F5*I5</f>
        <v>0</v>
      </c>
    </row>
    <row r="6" ht="138" customHeight="1" spans="1:10">
      <c r="A6" s="6">
        <v>2</v>
      </c>
      <c r="B6" s="8" t="s">
        <v>527</v>
      </c>
      <c r="C6" s="8" t="s">
        <v>528</v>
      </c>
      <c r="D6" s="8"/>
      <c r="E6" s="7" t="s">
        <v>529</v>
      </c>
      <c r="F6" s="9">
        <v>400</v>
      </c>
      <c r="G6" s="9"/>
      <c r="H6" s="9"/>
      <c r="I6" s="10"/>
      <c r="J6" s="10">
        <f t="shared" ref="J6:J37" si="0">F6*I6</f>
        <v>0</v>
      </c>
    </row>
    <row r="7" ht="48" customHeight="1" spans="1:10">
      <c r="A7" s="6">
        <v>3</v>
      </c>
      <c r="B7" s="8" t="s">
        <v>530</v>
      </c>
      <c r="C7" s="8" t="s">
        <v>531</v>
      </c>
      <c r="D7" s="8"/>
      <c r="E7" s="7" t="s">
        <v>391</v>
      </c>
      <c r="F7" s="9">
        <v>400</v>
      </c>
      <c r="G7" s="9"/>
      <c r="H7" s="9"/>
      <c r="I7" s="10"/>
      <c r="J7" s="10">
        <f t="shared" si="0"/>
        <v>0</v>
      </c>
    </row>
    <row r="8" ht="48" customHeight="1" spans="1:10">
      <c r="A8" s="6">
        <v>4</v>
      </c>
      <c r="B8" s="8" t="s">
        <v>532</v>
      </c>
      <c r="C8" s="8" t="s">
        <v>533</v>
      </c>
      <c r="D8" s="8"/>
      <c r="E8" s="7" t="s">
        <v>534</v>
      </c>
      <c r="F8" s="9">
        <v>20</v>
      </c>
      <c r="G8" s="9"/>
      <c r="H8" s="9"/>
      <c r="I8" s="10"/>
      <c r="J8" s="10">
        <f t="shared" si="0"/>
        <v>0</v>
      </c>
    </row>
    <row r="9" ht="59.25" customHeight="1" spans="1:10">
      <c r="A9" s="6">
        <v>5</v>
      </c>
      <c r="B9" s="8" t="s">
        <v>535</v>
      </c>
      <c r="C9" s="8" t="s">
        <v>536</v>
      </c>
      <c r="D9" s="8"/>
      <c r="E9" s="7" t="s">
        <v>52</v>
      </c>
      <c r="F9" s="9">
        <v>8</v>
      </c>
      <c r="G9" s="9"/>
      <c r="H9" s="9"/>
      <c r="I9" s="10"/>
      <c r="J9" s="10">
        <f t="shared" si="0"/>
        <v>0</v>
      </c>
    </row>
    <row r="10" ht="59.25" customHeight="1" spans="1:10">
      <c r="A10" s="11">
        <v>6</v>
      </c>
      <c r="B10" s="12" t="s">
        <v>537</v>
      </c>
      <c r="C10" s="12" t="s">
        <v>538</v>
      </c>
      <c r="D10" s="12"/>
      <c r="E10" s="13" t="s">
        <v>391</v>
      </c>
      <c r="F10" s="14">
        <v>8</v>
      </c>
      <c r="G10" s="14"/>
      <c r="H10" s="14"/>
      <c r="I10" s="15"/>
      <c r="J10" s="10">
        <f t="shared" si="0"/>
        <v>0</v>
      </c>
    </row>
    <row r="11" ht="216.75" customHeight="1" spans="1:10">
      <c r="A11" s="4">
        <v>7</v>
      </c>
      <c r="B11" s="16" t="s">
        <v>539</v>
      </c>
      <c r="C11" s="16" t="s">
        <v>540</v>
      </c>
      <c r="D11" s="16"/>
      <c r="E11" s="5" t="s">
        <v>486</v>
      </c>
      <c r="F11" s="17">
        <v>45000</v>
      </c>
      <c r="G11" s="17"/>
      <c r="H11" s="17"/>
      <c r="I11" s="18"/>
      <c r="J11" s="10">
        <f t="shared" si="0"/>
        <v>0</v>
      </c>
    </row>
    <row r="12" ht="239.25" customHeight="1" spans="1:10">
      <c r="A12" s="6">
        <v>8</v>
      </c>
      <c r="B12" s="8" t="s">
        <v>541</v>
      </c>
      <c r="C12" s="8" t="s">
        <v>542</v>
      </c>
      <c r="D12" s="8"/>
      <c r="E12" s="7" t="s">
        <v>543</v>
      </c>
      <c r="F12" s="9">
        <v>60</v>
      </c>
      <c r="G12" s="9"/>
      <c r="H12" s="9"/>
      <c r="I12" s="10"/>
      <c r="J12" s="10">
        <f t="shared" si="0"/>
        <v>0</v>
      </c>
    </row>
    <row r="13" ht="59.25" customHeight="1" spans="1:10">
      <c r="A13" s="6">
        <v>9</v>
      </c>
      <c r="B13" s="8" t="s">
        <v>544</v>
      </c>
      <c r="C13" s="8" t="s">
        <v>545</v>
      </c>
      <c r="D13" s="8"/>
      <c r="E13" s="7" t="s">
        <v>391</v>
      </c>
      <c r="F13" s="9">
        <v>65</v>
      </c>
      <c r="G13" s="9"/>
      <c r="H13" s="9"/>
      <c r="I13" s="10"/>
      <c r="J13" s="10">
        <f t="shared" si="0"/>
        <v>0</v>
      </c>
    </row>
    <row r="14" ht="48" customHeight="1" spans="1:10">
      <c r="A14" s="6">
        <v>10</v>
      </c>
      <c r="B14" s="8" t="s">
        <v>546</v>
      </c>
      <c r="C14" s="8" t="s">
        <v>547</v>
      </c>
      <c r="D14" s="8"/>
      <c r="E14" s="7" t="s">
        <v>391</v>
      </c>
      <c r="F14" s="9">
        <v>8</v>
      </c>
      <c r="G14" s="9"/>
      <c r="H14" s="9"/>
      <c r="I14" s="10"/>
      <c r="J14" s="10">
        <f t="shared" si="0"/>
        <v>0</v>
      </c>
    </row>
    <row r="15" ht="36.75" customHeight="1" spans="1:10">
      <c r="A15" s="6">
        <v>11</v>
      </c>
      <c r="B15" s="8" t="s">
        <v>548</v>
      </c>
      <c r="C15" s="8" t="s">
        <v>549</v>
      </c>
      <c r="D15" s="8"/>
      <c r="E15" s="7" t="s">
        <v>391</v>
      </c>
      <c r="F15" s="9">
        <v>8</v>
      </c>
      <c r="G15" s="9"/>
      <c r="H15" s="9"/>
      <c r="I15" s="10"/>
      <c r="J15" s="10">
        <f t="shared" si="0"/>
        <v>0</v>
      </c>
    </row>
    <row r="16" ht="36.75" customHeight="1" spans="1:10">
      <c r="A16" s="11">
        <v>12</v>
      </c>
      <c r="B16" s="12" t="s">
        <v>548</v>
      </c>
      <c r="C16" s="12" t="s">
        <v>550</v>
      </c>
      <c r="D16" s="12"/>
      <c r="E16" s="13" t="s">
        <v>391</v>
      </c>
      <c r="F16" s="14">
        <v>6</v>
      </c>
      <c r="G16" s="14"/>
      <c r="H16" s="14"/>
      <c r="I16" s="15"/>
      <c r="J16" s="10">
        <f t="shared" si="0"/>
        <v>0</v>
      </c>
    </row>
    <row r="17" ht="306.75" customHeight="1" spans="1:10">
      <c r="A17" s="4">
        <v>13</v>
      </c>
      <c r="B17" s="16" t="s">
        <v>551</v>
      </c>
      <c r="C17" s="16" t="s">
        <v>552</v>
      </c>
      <c r="D17" s="16"/>
      <c r="E17" s="5" t="s">
        <v>486</v>
      </c>
      <c r="F17" s="17">
        <v>3000</v>
      </c>
      <c r="G17" s="17"/>
      <c r="H17" s="17"/>
      <c r="I17" s="18"/>
      <c r="J17" s="10">
        <f t="shared" si="0"/>
        <v>0</v>
      </c>
    </row>
    <row r="18" ht="48" customHeight="1" spans="1:10">
      <c r="A18" s="6">
        <v>14</v>
      </c>
      <c r="B18" s="8" t="s">
        <v>551</v>
      </c>
      <c r="C18" s="8" t="s">
        <v>553</v>
      </c>
      <c r="D18" s="8"/>
      <c r="E18" s="7" t="s">
        <v>486</v>
      </c>
      <c r="F18" s="9">
        <v>1000</v>
      </c>
      <c r="G18" s="9"/>
      <c r="H18" s="9"/>
      <c r="I18" s="10"/>
      <c r="J18" s="10">
        <f t="shared" si="0"/>
        <v>0</v>
      </c>
    </row>
    <row r="19" ht="48" customHeight="1" spans="1:10">
      <c r="A19" s="6">
        <v>15</v>
      </c>
      <c r="B19" s="8" t="s">
        <v>554</v>
      </c>
      <c r="C19" s="8" t="s">
        <v>555</v>
      </c>
      <c r="D19" s="8"/>
      <c r="E19" s="7" t="s">
        <v>529</v>
      </c>
      <c r="F19" s="9">
        <v>80</v>
      </c>
      <c r="G19" s="9"/>
      <c r="H19" s="9"/>
      <c r="I19" s="10"/>
      <c r="J19" s="10">
        <f t="shared" si="0"/>
        <v>0</v>
      </c>
    </row>
    <row r="20" ht="81.75" customHeight="1" spans="1:10">
      <c r="A20" s="6">
        <v>16</v>
      </c>
      <c r="B20" s="8" t="s">
        <v>556</v>
      </c>
      <c r="C20" s="8" t="s">
        <v>557</v>
      </c>
      <c r="D20" s="8"/>
      <c r="E20" s="7" t="s">
        <v>486</v>
      </c>
      <c r="F20" s="9">
        <v>3000</v>
      </c>
      <c r="G20" s="9"/>
      <c r="H20" s="9"/>
      <c r="I20" s="10"/>
      <c r="J20" s="10">
        <f t="shared" si="0"/>
        <v>0</v>
      </c>
    </row>
    <row r="21" ht="81.75" customHeight="1" spans="1:10">
      <c r="A21" s="6">
        <v>17</v>
      </c>
      <c r="B21" s="8" t="s">
        <v>556</v>
      </c>
      <c r="C21" s="8" t="s">
        <v>558</v>
      </c>
      <c r="D21" s="8"/>
      <c r="E21" s="7" t="s">
        <v>486</v>
      </c>
      <c r="F21" s="9">
        <v>5000</v>
      </c>
      <c r="G21" s="9"/>
      <c r="H21" s="9"/>
      <c r="I21" s="10"/>
      <c r="J21" s="10">
        <f t="shared" si="0"/>
        <v>0</v>
      </c>
    </row>
    <row r="22" ht="36.75" customHeight="1" spans="1:10">
      <c r="A22" s="6">
        <v>18</v>
      </c>
      <c r="B22" s="8" t="s">
        <v>535</v>
      </c>
      <c r="C22" s="8" t="s">
        <v>559</v>
      </c>
      <c r="D22" s="8"/>
      <c r="E22" s="7" t="s">
        <v>52</v>
      </c>
      <c r="F22" s="9">
        <v>2</v>
      </c>
      <c r="G22" s="9"/>
      <c r="H22" s="9"/>
      <c r="I22" s="10"/>
      <c r="J22" s="10">
        <f t="shared" si="0"/>
        <v>0</v>
      </c>
    </row>
    <row r="23" ht="59.25" customHeight="1" spans="1:10">
      <c r="A23" s="6">
        <v>19</v>
      </c>
      <c r="B23" s="8" t="s">
        <v>560</v>
      </c>
      <c r="C23" s="8" t="s">
        <v>561</v>
      </c>
      <c r="D23" s="8"/>
      <c r="E23" s="7" t="s">
        <v>562</v>
      </c>
      <c r="F23" s="9">
        <v>8</v>
      </c>
      <c r="G23" s="9"/>
      <c r="H23" s="9"/>
      <c r="I23" s="10"/>
      <c r="J23" s="10">
        <f t="shared" si="0"/>
        <v>0</v>
      </c>
    </row>
    <row r="24" ht="70.5" customHeight="1" spans="1:10">
      <c r="A24" s="11">
        <v>20</v>
      </c>
      <c r="B24" s="12" t="s">
        <v>563</v>
      </c>
      <c r="C24" s="12" t="s">
        <v>564</v>
      </c>
      <c r="D24" s="12"/>
      <c r="E24" s="13" t="s">
        <v>486</v>
      </c>
      <c r="F24" s="14">
        <v>1350</v>
      </c>
      <c r="G24" s="14"/>
      <c r="H24" s="14"/>
      <c r="I24" s="15"/>
      <c r="J24" s="10">
        <f t="shared" si="0"/>
        <v>0</v>
      </c>
    </row>
    <row r="25" ht="70.5" customHeight="1" spans="1:10">
      <c r="A25" s="4">
        <v>21</v>
      </c>
      <c r="B25" s="16" t="s">
        <v>565</v>
      </c>
      <c r="C25" s="16" t="s">
        <v>566</v>
      </c>
      <c r="D25" s="16"/>
      <c r="E25" s="5" t="s">
        <v>486</v>
      </c>
      <c r="F25" s="17">
        <v>50</v>
      </c>
      <c r="G25" s="17"/>
      <c r="H25" s="17"/>
      <c r="I25" s="18"/>
      <c r="J25" s="10">
        <f t="shared" si="0"/>
        <v>0</v>
      </c>
    </row>
    <row r="26" ht="81.75" customHeight="1" spans="1:10">
      <c r="A26" s="6">
        <v>22</v>
      </c>
      <c r="B26" s="8" t="s">
        <v>567</v>
      </c>
      <c r="C26" s="8" t="s">
        <v>568</v>
      </c>
      <c r="D26" s="8"/>
      <c r="E26" s="7" t="s">
        <v>486</v>
      </c>
      <c r="F26" s="9">
        <v>15000</v>
      </c>
      <c r="G26" s="9"/>
      <c r="H26" s="9"/>
      <c r="I26" s="10"/>
      <c r="J26" s="10">
        <f t="shared" si="0"/>
        <v>0</v>
      </c>
    </row>
    <row r="27" ht="81.75" customHeight="1" spans="1:10">
      <c r="A27" s="6">
        <v>23</v>
      </c>
      <c r="B27" s="8" t="s">
        <v>567</v>
      </c>
      <c r="C27" s="8" t="s">
        <v>569</v>
      </c>
      <c r="D27" s="8"/>
      <c r="E27" s="7" t="s">
        <v>486</v>
      </c>
      <c r="F27" s="9">
        <v>10000</v>
      </c>
      <c r="G27" s="9"/>
      <c r="H27" s="9"/>
      <c r="I27" s="10"/>
      <c r="J27" s="10">
        <f t="shared" si="0"/>
        <v>0</v>
      </c>
    </row>
    <row r="28" ht="160.5" customHeight="1" spans="1:10">
      <c r="A28" s="6">
        <v>24</v>
      </c>
      <c r="B28" s="8" t="s">
        <v>570</v>
      </c>
      <c r="C28" s="8" t="s">
        <v>571</v>
      </c>
      <c r="D28" s="8"/>
      <c r="E28" s="7" t="s">
        <v>52</v>
      </c>
      <c r="F28" s="9">
        <v>1</v>
      </c>
      <c r="G28" s="9"/>
      <c r="H28" s="9"/>
      <c r="I28" s="10"/>
      <c r="J28" s="10">
        <f t="shared" si="0"/>
        <v>0</v>
      </c>
    </row>
    <row r="29" ht="138" customHeight="1" spans="1:10">
      <c r="A29" s="6">
        <v>25</v>
      </c>
      <c r="B29" s="8" t="s">
        <v>572</v>
      </c>
      <c r="C29" s="8" t="s">
        <v>573</v>
      </c>
      <c r="D29" s="8"/>
      <c r="E29" s="7" t="s">
        <v>52</v>
      </c>
      <c r="F29" s="9">
        <v>1</v>
      </c>
      <c r="G29" s="9"/>
      <c r="H29" s="9"/>
      <c r="I29" s="10"/>
      <c r="J29" s="10">
        <f t="shared" si="0"/>
        <v>0</v>
      </c>
    </row>
    <row r="30" ht="138" customHeight="1" spans="1:10">
      <c r="A30" s="11">
        <v>26</v>
      </c>
      <c r="B30" s="12" t="s">
        <v>574</v>
      </c>
      <c r="C30" s="12" t="s">
        <v>575</v>
      </c>
      <c r="D30" s="12"/>
      <c r="E30" s="13" t="s">
        <v>52</v>
      </c>
      <c r="F30" s="14">
        <v>1</v>
      </c>
      <c r="G30" s="14"/>
      <c r="H30" s="14"/>
      <c r="I30" s="15"/>
      <c r="J30" s="10">
        <f t="shared" si="0"/>
        <v>0</v>
      </c>
    </row>
    <row r="31" ht="115.5" customHeight="1" spans="1:10">
      <c r="A31" s="4">
        <v>27</v>
      </c>
      <c r="B31" s="16" t="s">
        <v>576</v>
      </c>
      <c r="C31" s="16" t="s">
        <v>577</v>
      </c>
      <c r="D31" s="16"/>
      <c r="E31" s="5" t="s">
        <v>52</v>
      </c>
      <c r="F31" s="17">
        <v>5</v>
      </c>
      <c r="G31" s="17"/>
      <c r="H31" s="17"/>
      <c r="I31" s="18"/>
      <c r="J31" s="10">
        <f t="shared" si="0"/>
        <v>0</v>
      </c>
    </row>
    <row r="32" ht="126.75" customHeight="1" spans="1:10">
      <c r="A32" s="6">
        <v>28</v>
      </c>
      <c r="B32" s="8" t="s">
        <v>578</v>
      </c>
      <c r="C32" s="8" t="s">
        <v>579</v>
      </c>
      <c r="D32" s="8"/>
      <c r="E32" s="7" t="s">
        <v>52</v>
      </c>
      <c r="F32" s="9">
        <v>4</v>
      </c>
      <c r="G32" s="9"/>
      <c r="H32" s="9"/>
      <c r="I32" s="10"/>
      <c r="J32" s="10">
        <f t="shared" si="0"/>
        <v>0</v>
      </c>
    </row>
    <row r="33" ht="149.25" customHeight="1" spans="1:10">
      <c r="A33" s="6">
        <v>29</v>
      </c>
      <c r="B33" s="8" t="s">
        <v>580</v>
      </c>
      <c r="C33" s="8" t="s">
        <v>581</v>
      </c>
      <c r="D33" s="8"/>
      <c r="E33" s="7" t="s">
        <v>52</v>
      </c>
      <c r="F33" s="9">
        <v>16</v>
      </c>
      <c r="G33" s="9"/>
      <c r="H33" s="9"/>
      <c r="I33" s="10"/>
      <c r="J33" s="10">
        <f t="shared" si="0"/>
        <v>0</v>
      </c>
    </row>
    <row r="34" ht="149.25" customHeight="1" spans="1:10">
      <c r="A34" s="6">
        <v>30</v>
      </c>
      <c r="B34" s="8" t="s">
        <v>582</v>
      </c>
      <c r="C34" s="8" t="s">
        <v>583</v>
      </c>
      <c r="D34" s="8"/>
      <c r="E34" s="7" t="s">
        <v>52</v>
      </c>
      <c r="F34" s="9">
        <v>8</v>
      </c>
      <c r="G34" s="9"/>
      <c r="H34" s="9"/>
      <c r="I34" s="10"/>
      <c r="J34" s="10">
        <f t="shared" si="0"/>
        <v>0</v>
      </c>
    </row>
    <row r="35" ht="81.75" customHeight="1" spans="1:10">
      <c r="A35" s="11">
        <v>31</v>
      </c>
      <c r="B35" s="12" t="s">
        <v>584</v>
      </c>
      <c r="C35" s="12" t="s">
        <v>585</v>
      </c>
      <c r="D35" s="12"/>
      <c r="E35" s="13" t="s">
        <v>391</v>
      </c>
      <c r="F35" s="14">
        <v>70</v>
      </c>
      <c r="G35" s="14"/>
      <c r="H35" s="14"/>
      <c r="I35" s="15"/>
      <c r="J35" s="10">
        <f t="shared" si="0"/>
        <v>0</v>
      </c>
    </row>
    <row r="36" ht="160.5" customHeight="1" spans="1:10">
      <c r="A36" s="4">
        <v>32</v>
      </c>
      <c r="B36" s="16" t="s">
        <v>586</v>
      </c>
      <c r="C36" s="16" t="s">
        <v>587</v>
      </c>
      <c r="D36" s="16"/>
      <c r="E36" s="5" t="s">
        <v>49</v>
      </c>
      <c r="F36" s="17">
        <v>1</v>
      </c>
      <c r="G36" s="17"/>
      <c r="H36" s="17"/>
      <c r="I36" s="18"/>
      <c r="J36" s="10">
        <f t="shared" si="0"/>
        <v>0</v>
      </c>
    </row>
    <row r="37" ht="126.75" customHeight="1" spans="1:10">
      <c r="A37" s="6">
        <v>33</v>
      </c>
      <c r="B37" s="8" t="s">
        <v>588</v>
      </c>
      <c r="C37" s="8" t="s">
        <v>589</v>
      </c>
      <c r="D37" s="8"/>
      <c r="E37" s="7" t="s">
        <v>52</v>
      </c>
      <c r="F37" s="9">
        <v>1</v>
      </c>
      <c r="G37" s="9"/>
      <c r="H37" s="9"/>
      <c r="I37" s="10"/>
      <c r="J37" s="10">
        <f t="shared" si="0"/>
        <v>0</v>
      </c>
    </row>
    <row r="38" ht="104.25" customHeight="1" spans="1:10">
      <c r="A38" s="6">
        <v>34</v>
      </c>
      <c r="B38" s="8" t="s">
        <v>590</v>
      </c>
      <c r="C38" s="8" t="s">
        <v>591</v>
      </c>
      <c r="D38" s="8"/>
      <c r="E38" s="7" t="s">
        <v>391</v>
      </c>
      <c r="F38" s="9">
        <v>44</v>
      </c>
      <c r="G38" s="9"/>
      <c r="H38" s="9"/>
      <c r="I38" s="10"/>
      <c r="J38" s="10">
        <f t="shared" ref="J38:J69" si="1">F38*I38</f>
        <v>0</v>
      </c>
    </row>
    <row r="39" ht="126.75" customHeight="1" spans="1:10">
      <c r="A39" s="6">
        <v>35</v>
      </c>
      <c r="B39" s="8" t="s">
        <v>592</v>
      </c>
      <c r="C39" s="8" t="s">
        <v>593</v>
      </c>
      <c r="D39" s="8"/>
      <c r="E39" s="7" t="s">
        <v>391</v>
      </c>
      <c r="F39" s="9">
        <v>1</v>
      </c>
      <c r="G39" s="9"/>
      <c r="H39" s="9"/>
      <c r="I39" s="10"/>
      <c r="J39" s="10">
        <f t="shared" si="1"/>
        <v>0</v>
      </c>
    </row>
    <row r="40" ht="183" customHeight="1" spans="1:10">
      <c r="A40" s="11">
        <v>36</v>
      </c>
      <c r="B40" s="12" t="s">
        <v>594</v>
      </c>
      <c r="C40" s="12" t="s">
        <v>595</v>
      </c>
      <c r="D40" s="12"/>
      <c r="E40" s="13" t="s">
        <v>391</v>
      </c>
      <c r="F40" s="14">
        <v>16</v>
      </c>
      <c r="G40" s="14"/>
      <c r="H40" s="14"/>
      <c r="I40" s="15"/>
      <c r="J40" s="10">
        <f t="shared" si="1"/>
        <v>0</v>
      </c>
    </row>
    <row r="41" ht="149.25" customHeight="1" spans="1:10">
      <c r="A41" s="4">
        <v>37</v>
      </c>
      <c r="B41" s="16" t="s">
        <v>596</v>
      </c>
      <c r="C41" s="16" t="s">
        <v>597</v>
      </c>
      <c r="D41" s="16"/>
      <c r="E41" s="5" t="s">
        <v>52</v>
      </c>
      <c r="F41" s="17">
        <v>1</v>
      </c>
      <c r="G41" s="17"/>
      <c r="H41" s="17"/>
      <c r="I41" s="18"/>
      <c r="J41" s="10">
        <f t="shared" si="1"/>
        <v>0</v>
      </c>
    </row>
    <row r="42" ht="70.5" customHeight="1" spans="1:10">
      <c r="A42" s="6">
        <v>38</v>
      </c>
      <c r="B42" s="8" t="s">
        <v>598</v>
      </c>
      <c r="C42" s="8" t="s">
        <v>599</v>
      </c>
      <c r="D42" s="8"/>
      <c r="E42" s="7" t="s">
        <v>600</v>
      </c>
      <c r="F42" s="9">
        <v>1</v>
      </c>
      <c r="G42" s="9"/>
      <c r="H42" s="9"/>
      <c r="I42" s="10"/>
      <c r="J42" s="10">
        <f t="shared" si="1"/>
        <v>0</v>
      </c>
    </row>
    <row r="43" ht="59.25" customHeight="1" spans="1:10">
      <c r="A43" s="6">
        <v>39</v>
      </c>
      <c r="B43" s="8" t="s">
        <v>601</v>
      </c>
      <c r="C43" s="8" t="s">
        <v>602</v>
      </c>
      <c r="D43" s="8"/>
      <c r="E43" s="7" t="s">
        <v>600</v>
      </c>
      <c r="F43" s="9">
        <v>2</v>
      </c>
      <c r="G43" s="9"/>
      <c r="H43" s="9"/>
      <c r="I43" s="10"/>
      <c r="J43" s="10">
        <f t="shared" si="1"/>
        <v>0</v>
      </c>
    </row>
    <row r="44" ht="93" customHeight="1" spans="1:10">
      <c r="A44" s="6">
        <v>40</v>
      </c>
      <c r="B44" s="8" t="s">
        <v>603</v>
      </c>
      <c r="C44" s="8" t="s">
        <v>604</v>
      </c>
      <c r="D44" s="8"/>
      <c r="E44" s="7" t="s">
        <v>52</v>
      </c>
      <c r="F44" s="9">
        <v>150</v>
      </c>
      <c r="G44" s="9"/>
      <c r="H44" s="9"/>
      <c r="I44" s="10"/>
      <c r="J44" s="10">
        <f t="shared" si="1"/>
        <v>0</v>
      </c>
    </row>
    <row r="45" ht="216.75" customHeight="1" spans="1:10">
      <c r="A45" s="11">
        <v>41</v>
      </c>
      <c r="B45" s="12" t="s">
        <v>605</v>
      </c>
      <c r="C45" s="12" t="s">
        <v>606</v>
      </c>
      <c r="D45" s="12"/>
      <c r="E45" s="13" t="s">
        <v>52</v>
      </c>
      <c r="F45" s="14">
        <v>8</v>
      </c>
      <c r="G45" s="14"/>
      <c r="H45" s="14"/>
      <c r="I45" s="15"/>
      <c r="J45" s="10">
        <f t="shared" si="1"/>
        <v>0</v>
      </c>
    </row>
    <row r="46" ht="171.75" customHeight="1" spans="1:10">
      <c r="A46" s="4">
        <v>42</v>
      </c>
      <c r="B46" s="16" t="s">
        <v>607</v>
      </c>
      <c r="C46" s="16" t="s">
        <v>608</v>
      </c>
      <c r="D46" s="16"/>
      <c r="E46" s="5" t="s">
        <v>52</v>
      </c>
      <c r="F46" s="17">
        <v>10</v>
      </c>
      <c r="G46" s="17"/>
      <c r="H46" s="17"/>
      <c r="I46" s="18"/>
      <c r="J46" s="10">
        <f t="shared" si="1"/>
        <v>0</v>
      </c>
    </row>
    <row r="47" ht="239.25" customHeight="1" spans="1:10">
      <c r="A47" s="6">
        <v>43</v>
      </c>
      <c r="B47" s="8" t="s">
        <v>609</v>
      </c>
      <c r="C47" s="8" t="s">
        <v>610</v>
      </c>
      <c r="D47" s="8"/>
      <c r="E47" s="7" t="s">
        <v>52</v>
      </c>
      <c r="F47" s="9">
        <v>150</v>
      </c>
      <c r="G47" s="9"/>
      <c r="H47" s="9"/>
      <c r="I47" s="10"/>
      <c r="J47" s="10">
        <f t="shared" si="1"/>
        <v>0</v>
      </c>
    </row>
    <row r="48" ht="205.5" customHeight="1" spans="1:10">
      <c r="A48" s="11">
        <v>44</v>
      </c>
      <c r="B48" s="12" t="s">
        <v>611</v>
      </c>
      <c r="C48" s="12" t="s">
        <v>612</v>
      </c>
      <c r="D48" s="12"/>
      <c r="E48" s="13" t="s">
        <v>52</v>
      </c>
      <c r="F48" s="14">
        <v>11</v>
      </c>
      <c r="G48" s="14"/>
      <c r="H48" s="14"/>
      <c r="I48" s="15"/>
      <c r="J48" s="10">
        <f t="shared" si="1"/>
        <v>0</v>
      </c>
    </row>
    <row r="49" ht="194.25" customHeight="1" spans="1:10">
      <c r="A49" s="4">
        <v>45</v>
      </c>
      <c r="B49" s="16" t="s">
        <v>613</v>
      </c>
      <c r="C49" s="16" t="s">
        <v>614</v>
      </c>
      <c r="D49" s="16"/>
      <c r="E49" s="5" t="s">
        <v>52</v>
      </c>
      <c r="F49" s="17">
        <v>11</v>
      </c>
      <c r="G49" s="17"/>
      <c r="H49" s="17"/>
      <c r="I49" s="18"/>
      <c r="J49" s="10">
        <f t="shared" si="1"/>
        <v>0</v>
      </c>
    </row>
    <row r="50" ht="205.5" customHeight="1" spans="1:10">
      <c r="A50" s="6">
        <v>46</v>
      </c>
      <c r="B50" s="8" t="s">
        <v>615</v>
      </c>
      <c r="C50" s="8" t="s">
        <v>616</v>
      </c>
      <c r="D50" s="8"/>
      <c r="E50" s="7" t="s">
        <v>52</v>
      </c>
      <c r="F50" s="9">
        <v>11</v>
      </c>
      <c r="G50" s="9"/>
      <c r="H50" s="9"/>
      <c r="I50" s="10"/>
      <c r="J50" s="10">
        <f t="shared" si="1"/>
        <v>0</v>
      </c>
    </row>
    <row r="51" ht="239.25" customHeight="1" spans="1:10">
      <c r="A51" s="6">
        <v>47</v>
      </c>
      <c r="B51" s="8" t="s">
        <v>617</v>
      </c>
      <c r="C51" s="8" t="s">
        <v>618</v>
      </c>
      <c r="D51" s="8"/>
      <c r="E51" s="7" t="s">
        <v>52</v>
      </c>
      <c r="F51" s="9">
        <v>24</v>
      </c>
      <c r="G51" s="9"/>
      <c r="H51" s="9"/>
      <c r="I51" s="10"/>
      <c r="J51" s="10">
        <f t="shared" si="1"/>
        <v>0</v>
      </c>
    </row>
    <row r="52" ht="81.75" customHeight="1" spans="1:10">
      <c r="A52" s="11">
        <v>48</v>
      </c>
      <c r="B52" s="12" t="s">
        <v>619</v>
      </c>
      <c r="C52" s="12" t="s">
        <v>620</v>
      </c>
      <c r="D52" s="12"/>
      <c r="E52" s="13" t="s">
        <v>391</v>
      </c>
      <c r="F52" s="14">
        <v>34</v>
      </c>
      <c r="G52" s="14"/>
      <c r="H52" s="14"/>
      <c r="I52" s="15"/>
      <c r="J52" s="10">
        <f t="shared" si="1"/>
        <v>0</v>
      </c>
    </row>
    <row r="53" ht="81.75" customHeight="1" spans="1:10">
      <c r="A53" s="4">
        <v>49</v>
      </c>
      <c r="B53" s="16" t="s">
        <v>621</v>
      </c>
      <c r="C53" s="16" t="s">
        <v>622</v>
      </c>
      <c r="D53" s="16"/>
      <c r="E53" s="5" t="s">
        <v>391</v>
      </c>
      <c r="F53" s="17">
        <v>4</v>
      </c>
      <c r="G53" s="17"/>
      <c r="H53" s="17"/>
      <c r="I53" s="18"/>
      <c r="J53" s="10">
        <f t="shared" si="1"/>
        <v>0</v>
      </c>
    </row>
    <row r="54" ht="36.75" customHeight="1" spans="1:10">
      <c r="A54" s="6">
        <v>50</v>
      </c>
      <c r="B54" s="8" t="s">
        <v>623</v>
      </c>
      <c r="C54" s="8" t="s">
        <v>624</v>
      </c>
      <c r="D54" s="8"/>
      <c r="E54" s="7" t="s">
        <v>391</v>
      </c>
      <c r="F54" s="9">
        <v>11</v>
      </c>
      <c r="G54" s="9"/>
      <c r="H54" s="9"/>
      <c r="I54" s="10"/>
      <c r="J54" s="10">
        <f t="shared" si="1"/>
        <v>0</v>
      </c>
    </row>
    <row r="55" ht="81.75" customHeight="1" spans="1:10">
      <c r="A55" s="6">
        <v>51</v>
      </c>
      <c r="B55" s="8" t="s">
        <v>625</v>
      </c>
      <c r="C55" s="8" t="s">
        <v>626</v>
      </c>
      <c r="D55" s="8"/>
      <c r="E55" s="7" t="s">
        <v>391</v>
      </c>
      <c r="F55" s="9">
        <v>24</v>
      </c>
      <c r="G55" s="9"/>
      <c r="H55" s="9"/>
      <c r="I55" s="10"/>
      <c r="J55" s="10">
        <f t="shared" si="1"/>
        <v>0</v>
      </c>
    </row>
    <row r="56" ht="36.75" customHeight="1" spans="1:10">
      <c r="A56" s="6">
        <v>52</v>
      </c>
      <c r="B56" s="8" t="s">
        <v>627</v>
      </c>
      <c r="C56" s="8" t="s">
        <v>628</v>
      </c>
      <c r="D56" s="8"/>
      <c r="E56" s="7" t="s">
        <v>52</v>
      </c>
      <c r="F56" s="9">
        <v>1</v>
      </c>
      <c r="G56" s="9"/>
      <c r="H56" s="9"/>
      <c r="I56" s="10"/>
      <c r="J56" s="10">
        <f t="shared" si="1"/>
        <v>0</v>
      </c>
    </row>
    <row r="57" ht="171.75" customHeight="1" spans="1:10">
      <c r="A57" s="6">
        <v>53</v>
      </c>
      <c r="B57" s="8" t="s">
        <v>588</v>
      </c>
      <c r="C57" s="8" t="s">
        <v>629</v>
      </c>
      <c r="D57" s="8"/>
      <c r="E57" s="7" t="s">
        <v>52</v>
      </c>
      <c r="F57" s="9">
        <v>1</v>
      </c>
      <c r="G57" s="9"/>
      <c r="H57" s="9"/>
      <c r="I57" s="10"/>
      <c r="J57" s="10">
        <f t="shared" si="1"/>
        <v>0</v>
      </c>
    </row>
    <row r="58" ht="70.5" customHeight="1" spans="1:10">
      <c r="A58" s="6">
        <v>54</v>
      </c>
      <c r="B58" s="8" t="s">
        <v>630</v>
      </c>
      <c r="C58" s="8" t="s">
        <v>631</v>
      </c>
      <c r="D58" s="8"/>
      <c r="E58" s="7" t="s">
        <v>52</v>
      </c>
      <c r="F58" s="9">
        <v>4</v>
      </c>
      <c r="G58" s="9"/>
      <c r="H58" s="9"/>
      <c r="I58" s="10"/>
      <c r="J58" s="10">
        <f t="shared" si="1"/>
        <v>0</v>
      </c>
    </row>
    <row r="59" ht="59.25" customHeight="1" spans="1:10">
      <c r="A59" s="11">
        <v>55</v>
      </c>
      <c r="B59" s="12" t="s">
        <v>632</v>
      </c>
      <c r="C59" s="12" t="s">
        <v>633</v>
      </c>
      <c r="D59" s="12"/>
      <c r="E59" s="13" t="s">
        <v>49</v>
      </c>
      <c r="F59" s="14">
        <v>2</v>
      </c>
      <c r="G59" s="14"/>
      <c r="H59" s="14"/>
      <c r="I59" s="15"/>
      <c r="J59" s="10">
        <f t="shared" si="1"/>
        <v>0</v>
      </c>
    </row>
    <row r="60" ht="228" customHeight="1" spans="1:10">
      <c r="A60" s="4">
        <v>56</v>
      </c>
      <c r="B60" s="16" t="s">
        <v>634</v>
      </c>
      <c r="C60" s="16" t="s">
        <v>635</v>
      </c>
      <c r="D60" s="16"/>
      <c r="E60" s="5" t="s">
        <v>52</v>
      </c>
      <c r="F60" s="17">
        <v>2</v>
      </c>
      <c r="G60" s="17"/>
      <c r="H60" s="17"/>
      <c r="I60" s="18"/>
      <c r="J60" s="10">
        <f t="shared" si="1"/>
        <v>0</v>
      </c>
    </row>
    <row r="61" ht="194.25" customHeight="1" spans="1:10">
      <c r="A61" s="6">
        <v>57</v>
      </c>
      <c r="B61" s="8" t="s">
        <v>636</v>
      </c>
      <c r="C61" s="8" t="s">
        <v>637</v>
      </c>
      <c r="D61" s="8"/>
      <c r="E61" s="7" t="s">
        <v>52</v>
      </c>
      <c r="F61" s="9">
        <v>6</v>
      </c>
      <c r="G61" s="9"/>
      <c r="H61" s="9"/>
      <c r="I61" s="10"/>
      <c r="J61" s="10">
        <f t="shared" si="1"/>
        <v>0</v>
      </c>
    </row>
    <row r="62" ht="59.25" customHeight="1" spans="1:10">
      <c r="A62" s="11">
        <v>58</v>
      </c>
      <c r="B62" s="12" t="s">
        <v>638</v>
      </c>
      <c r="C62" s="12" t="s">
        <v>639</v>
      </c>
      <c r="D62" s="12"/>
      <c r="E62" s="13" t="s">
        <v>391</v>
      </c>
      <c r="F62" s="14">
        <v>6</v>
      </c>
      <c r="G62" s="14"/>
      <c r="H62" s="14"/>
      <c r="I62" s="15"/>
      <c r="J62" s="10">
        <f t="shared" si="1"/>
        <v>0</v>
      </c>
    </row>
    <row r="63" ht="318" customHeight="1" spans="1:10">
      <c r="A63" s="4">
        <v>59</v>
      </c>
      <c r="B63" s="16" t="s">
        <v>640</v>
      </c>
      <c r="C63" s="16" t="s">
        <v>641</v>
      </c>
      <c r="D63" s="16"/>
      <c r="E63" s="5" t="s">
        <v>49</v>
      </c>
      <c r="F63" s="17">
        <v>1</v>
      </c>
      <c r="G63" s="17"/>
      <c r="H63" s="17"/>
      <c r="I63" s="18"/>
      <c r="J63" s="10">
        <f t="shared" si="1"/>
        <v>0</v>
      </c>
    </row>
    <row r="64" ht="126.75" customHeight="1" spans="1:10">
      <c r="A64" s="6">
        <v>60</v>
      </c>
      <c r="B64" s="8" t="s">
        <v>642</v>
      </c>
      <c r="C64" s="8" t="s">
        <v>643</v>
      </c>
      <c r="D64" s="8"/>
      <c r="E64" s="7" t="s">
        <v>49</v>
      </c>
      <c r="F64" s="9">
        <v>1</v>
      </c>
      <c r="G64" s="9"/>
      <c r="H64" s="9"/>
      <c r="I64" s="10"/>
      <c r="J64" s="10">
        <f t="shared" si="1"/>
        <v>0</v>
      </c>
    </row>
    <row r="65" ht="149.25" customHeight="1" spans="1:10">
      <c r="A65" s="6">
        <v>61</v>
      </c>
      <c r="B65" s="8" t="s">
        <v>588</v>
      </c>
      <c r="C65" s="8" t="s">
        <v>644</v>
      </c>
      <c r="D65" s="8"/>
      <c r="E65" s="7" t="s">
        <v>52</v>
      </c>
      <c r="F65" s="9">
        <v>1</v>
      </c>
      <c r="G65" s="9"/>
      <c r="H65" s="9"/>
      <c r="I65" s="10"/>
      <c r="J65" s="10">
        <f t="shared" si="1"/>
        <v>0</v>
      </c>
    </row>
    <row r="66" ht="115.5" customHeight="1" spans="1:10">
      <c r="A66" s="11">
        <v>62</v>
      </c>
      <c r="B66" s="12" t="s">
        <v>645</v>
      </c>
      <c r="C66" s="12" t="s">
        <v>646</v>
      </c>
      <c r="D66" s="12"/>
      <c r="E66" s="13" t="s">
        <v>49</v>
      </c>
      <c r="F66" s="14">
        <v>1</v>
      </c>
      <c r="G66" s="14"/>
      <c r="H66" s="14"/>
      <c r="I66" s="15"/>
      <c r="J66" s="10">
        <f t="shared" si="1"/>
        <v>0</v>
      </c>
    </row>
    <row r="67" ht="138" customHeight="1" spans="1:10">
      <c r="A67" s="4">
        <v>63</v>
      </c>
      <c r="B67" s="16" t="s">
        <v>647</v>
      </c>
      <c r="C67" s="16" t="s">
        <v>648</v>
      </c>
      <c r="D67" s="16"/>
      <c r="E67" s="5" t="s">
        <v>49</v>
      </c>
      <c r="F67" s="17">
        <v>1</v>
      </c>
      <c r="G67" s="17"/>
      <c r="H67" s="17"/>
      <c r="I67" s="18"/>
      <c r="J67" s="10">
        <f t="shared" si="1"/>
        <v>0</v>
      </c>
    </row>
    <row r="68" ht="104.25" customHeight="1" spans="1:10">
      <c r="A68" s="6">
        <v>64</v>
      </c>
      <c r="B68" s="8" t="s">
        <v>649</v>
      </c>
      <c r="C68" s="8" t="s">
        <v>650</v>
      </c>
      <c r="D68" s="8"/>
      <c r="E68" s="7" t="s">
        <v>52</v>
      </c>
      <c r="F68" s="9">
        <v>22</v>
      </c>
      <c r="G68" s="9"/>
      <c r="H68" s="9"/>
      <c r="I68" s="10"/>
      <c r="J68" s="10">
        <f t="shared" si="1"/>
        <v>0</v>
      </c>
    </row>
    <row r="69" ht="126.75" customHeight="1" spans="1:10">
      <c r="A69" s="6">
        <v>65</v>
      </c>
      <c r="B69" s="8" t="s">
        <v>651</v>
      </c>
      <c r="C69" s="8" t="s">
        <v>652</v>
      </c>
      <c r="D69" s="8"/>
      <c r="E69" s="7" t="s">
        <v>52</v>
      </c>
      <c r="F69" s="9">
        <v>18</v>
      </c>
      <c r="G69" s="9"/>
      <c r="H69" s="9"/>
      <c r="I69" s="10"/>
      <c r="J69" s="10">
        <f t="shared" si="1"/>
        <v>0</v>
      </c>
    </row>
    <row r="70" ht="115.5" customHeight="1" spans="1:10">
      <c r="A70" s="6">
        <v>66</v>
      </c>
      <c r="B70" s="8" t="s">
        <v>653</v>
      </c>
      <c r="C70" s="8" t="s">
        <v>654</v>
      </c>
      <c r="D70" s="8"/>
      <c r="E70" s="7" t="s">
        <v>49</v>
      </c>
      <c r="F70" s="9">
        <v>1</v>
      </c>
      <c r="G70" s="9"/>
      <c r="H70" s="9"/>
      <c r="I70" s="10"/>
      <c r="J70" s="10">
        <f t="shared" ref="J70:J106" si="2">F70*I70</f>
        <v>0</v>
      </c>
    </row>
    <row r="71" ht="81.75" customHeight="1" spans="1:10">
      <c r="A71" s="6">
        <v>67</v>
      </c>
      <c r="B71" s="8" t="s">
        <v>655</v>
      </c>
      <c r="C71" s="8" t="s">
        <v>656</v>
      </c>
      <c r="D71" s="8"/>
      <c r="E71" s="7" t="s">
        <v>52</v>
      </c>
      <c r="F71" s="9">
        <v>2</v>
      </c>
      <c r="G71" s="9"/>
      <c r="H71" s="9"/>
      <c r="I71" s="10"/>
      <c r="J71" s="10">
        <f t="shared" si="2"/>
        <v>0</v>
      </c>
    </row>
    <row r="72" ht="149.25" customHeight="1" spans="1:10">
      <c r="A72" s="11">
        <v>68</v>
      </c>
      <c r="B72" s="12" t="s">
        <v>657</v>
      </c>
      <c r="C72" s="12" t="s">
        <v>658</v>
      </c>
      <c r="D72" s="12"/>
      <c r="E72" s="13" t="s">
        <v>391</v>
      </c>
      <c r="F72" s="14">
        <v>90</v>
      </c>
      <c r="G72" s="14"/>
      <c r="H72" s="14"/>
      <c r="I72" s="15"/>
      <c r="J72" s="10">
        <f t="shared" si="2"/>
        <v>0</v>
      </c>
    </row>
    <row r="73" ht="81.75" customHeight="1" spans="1:10">
      <c r="A73" s="4">
        <v>69</v>
      </c>
      <c r="B73" s="16" t="s">
        <v>659</v>
      </c>
      <c r="C73" s="16" t="s">
        <v>660</v>
      </c>
      <c r="D73" s="16"/>
      <c r="E73" s="5" t="s">
        <v>391</v>
      </c>
      <c r="F73" s="17">
        <v>90</v>
      </c>
      <c r="G73" s="17"/>
      <c r="H73" s="17"/>
      <c r="I73" s="18"/>
      <c r="J73" s="10">
        <f t="shared" si="2"/>
        <v>0</v>
      </c>
    </row>
    <row r="74" ht="81.75" customHeight="1" spans="1:10">
      <c r="A74" s="6">
        <v>70</v>
      </c>
      <c r="B74" s="8" t="s">
        <v>661</v>
      </c>
      <c r="C74" s="8" t="s">
        <v>662</v>
      </c>
      <c r="D74" s="8"/>
      <c r="E74" s="7" t="s">
        <v>391</v>
      </c>
      <c r="F74" s="9">
        <v>15</v>
      </c>
      <c r="G74" s="9"/>
      <c r="H74" s="9"/>
      <c r="I74" s="10"/>
      <c r="J74" s="10">
        <f t="shared" si="2"/>
        <v>0</v>
      </c>
    </row>
    <row r="75" ht="104.25" customHeight="1" spans="1:10">
      <c r="A75" s="6">
        <v>71</v>
      </c>
      <c r="B75" s="8" t="s">
        <v>663</v>
      </c>
      <c r="C75" s="8" t="s">
        <v>664</v>
      </c>
      <c r="D75" s="8"/>
      <c r="E75" s="7" t="s">
        <v>391</v>
      </c>
      <c r="F75" s="9">
        <v>15</v>
      </c>
      <c r="G75" s="9"/>
      <c r="H75" s="9"/>
      <c r="I75" s="10"/>
      <c r="J75" s="10">
        <f t="shared" si="2"/>
        <v>0</v>
      </c>
    </row>
    <row r="76" ht="104.25" customHeight="1" spans="1:10">
      <c r="A76" s="6">
        <v>72</v>
      </c>
      <c r="B76" s="8" t="s">
        <v>665</v>
      </c>
      <c r="C76" s="8" t="s">
        <v>666</v>
      </c>
      <c r="D76" s="8"/>
      <c r="E76" s="7" t="s">
        <v>52</v>
      </c>
      <c r="F76" s="9">
        <v>10</v>
      </c>
      <c r="G76" s="9"/>
      <c r="H76" s="9"/>
      <c r="I76" s="10"/>
      <c r="J76" s="10">
        <f t="shared" si="2"/>
        <v>0</v>
      </c>
    </row>
    <row r="77" ht="48" customHeight="1" spans="1:10">
      <c r="A77" s="6">
        <v>73</v>
      </c>
      <c r="B77" s="8" t="s">
        <v>667</v>
      </c>
      <c r="C77" s="8" t="s">
        <v>668</v>
      </c>
      <c r="D77" s="8"/>
      <c r="E77" s="7" t="s">
        <v>391</v>
      </c>
      <c r="F77" s="9">
        <v>10</v>
      </c>
      <c r="G77" s="9"/>
      <c r="H77" s="9"/>
      <c r="I77" s="10"/>
      <c r="J77" s="10">
        <f t="shared" si="2"/>
        <v>0</v>
      </c>
    </row>
    <row r="78" ht="93" customHeight="1" spans="1:10">
      <c r="A78" s="6">
        <v>74</v>
      </c>
      <c r="B78" s="8" t="s">
        <v>669</v>
      </c>
      <c r="C78" s="8" t="s">
        <v>670</v>
      </c>
      <c r="D78" s="8"/>
      <c r="E78" s="7" t="s">
        <v>52</v>
      </c>
      <c r="F78" s="9">
        <v>10</v>
      </c>
      <c r="G78" s="9"/>
      <c r="H78" s="9"/>
      <c r="I78" s="10"/>
      <c r="J78" s="10">
        <f t="shared" si="2"/>
        <v>0</v>
      </c>
    </row>
    <row r="79" ht="160.5" customHeight="1" spans="1:10">
      <c r="A79" s="11">
        <v>75</v>
      </c>
      <c r="B79" s="12" t="s">
        <v>671</v>
      </c>
      <c r="C79" s="12" t="s">
        <v>672</v>
      </c>
      <c r="D79" s="12"/>
      <c r="E79" s="13" t="s">
        <v>391</v>
      </c>
      <c r="F79" s="14">
        <v>10</v>
      </c>
      <c r="G79" s="14"/>
      <c r="H79" s="14"/>
      <c r="I79" s="15"/>
      <c r="J79" s="10">
        <f t="shared" si="2"/>
        <v>0</v>
      </c>
    </row>
    <row r="80" ht="149.25" customHeight="1" spans="1:10">
      <c r="A80" s="4">
        <v>76</v>
      </c>
      <c r="B80" s="16" t="s">
        <v>673</v>
      </c>
      <c r="C80" s="16" t="s">
        <v>674</v>
      </c>
      <c r="D80" s="16"/>
      <c r="E80" s="5" t="s">
        <v>52</v>
      </c>
      <c r="F80" s="17">
        <v>9</v>
      </c>
      <c r="G80" s="17"/>
      <c r="H80" s="17"/>
      <c r="I80" s="18"/>
      <c r="J80" s="10">
        <f t="shared" si="2"/>
        <v>0</v>
      </c>
    </row>
    <row r="81" ht="126.75" customHeight="1" spans="1:10">
      <c r="A81" s="6">
        <v>77</v>
      </c>
      <c r="B81" s="8" t="s">
        <v>675</v>
      </c>
      <c r="C81" s="8" t="s">
        <v>676</v>
      </c>
      <c r="D81" s="8"/>
      <c r="E81" s="7" t="s">
        <v>52</v>
      </c>
      <c r="F81" s="9">
        <v>1</v>
      </c>
      <c r="G81" s="9"/>
      <c r="H81" s="9"/>
      <c r="I81" s="10"/>
      <c r="J81" s="10">
        <f t="shared" si="2"/>
        <v>0</v>
      </c>
    </row>
    <row r="82" ht="183" customHeight="1" spans="1:10">
      <c r="A82" s="6">
        <v>78</v>
      </c>
      <c r="B82" s="8" t="s">
        <v>677</v>
      </c>
      <c r="C82" s="8" t="s">
        <v>678</v>
      </c>
      <c r="D82" s="8"/>
      <c r="E82" s="7" t="s">
        <v>49</v>
      </c>
      <c r="F82" s="9">
        <v>1</v>
      </c>
      <c r="G82" s="9"/>
      <c r="H82" s="9"/>
      <c r="I82" s="10"/>
      <c r="J82" s="10">
        <f t="shared" si="2"/>
        <v>0</v>
      </c>
    </row>
    <row r="83" ht="138" customHeight="1" spans="1:10">
      <c r="A83" s="11">
        <v>79</v>
      </c>
      <c r="B83" s="12" t="s">
        <v>679</v>
      </c>
      <c r="C83" s="12" t="s">
        <v>680</v>
      </c>
      <c r="D83" s="12"/>
      <c r="E83" s="13" t="s">
        <v>49</v>
      </c>
      <c r="F83" s="14">
        <v>1</v>
      </c>
      <c r="G83" s="14"/>
      <c r="H83" s="14"/>
      <c r="I83" s="15"/>
      <c r="J83" s="10">
        <f t="shared" si="2"/>
        <v>0</v>
      </c>
    </row>
    <row r="84" ht="160.5" customHeight="1" spans="1:10">
      <c r="A84" s="4">
        <v>80</v>
      </c>
      <c r="B84" s="16" t="s">
        <v>681</v>
      </c>
      <c r="C84" s="16" t="s">
        <v>682</v>
      </c>
      <c r="D84" s="16"/>
      <c r="E84" s="5" t="s">
        <v>391</v>
      </c>
      <c r="F84" s="17">
        <v>7</v>
      </c>
      <c r="G84" s="17"/>
      <c r="H84" s="17"/>
      <c r="I84" s="18"/>
      <c r="J84" s="10">
        <f t="shared" si="2"/>
        <v>0</v>
      </c>
    </row>
    <row r="85" ht="160.5" customHeight="1" spans="1:10">
      <c r="A85" s="6">
        <v>81</v>
      </c>
      <c r="B85" s="8" t="s">
        <v>683</v>
      </c>
      <c r="C85" s="8" t="s">
        <v>684</v>
      </c>
      <c r="D85" s="8"/>
      <c r="E85" s="7" t="s">
        <v>391</v>
      </c>
      <c r="F85" s="9">
        <v>1</v>
      </c>
      <c r="G85" s="9"/>
      <c r="H85" s="9"/>
      <c r="I85" s="10"/>
      <c r="J85" s="10">
        <f t="shared" si="2"/>
        <v>0</v>
      </c>
    </row>
    <row r="86" ht="205.5" customHeight="1" spans="1:10">
      <c r="A86" s="6">
        <v>82</v>
      </c>
      <c r="B86" s="8" t="s">
        <v>685</v>
      </c>
      <c r="C86" s="8" t="s">
        <v>686</v>
      </c>
      <c r="D86" s="8"/>
      <c r="E86" s="7" t="s">
        <v>52</v>
      </c>
      <c r="F86" s="9">
        <v>7</v>
      </c>
      <c r="G86" s="9"/>
      <c r="H86" s="9"/>
      <c r="I86" s="10"/>
      <c r="J86" s="10">
        <f t="shared" si="2"/>
        <v>0</v>
      </c>
    </row>
    <row r="87" ht="160.5" customHeight="1" spans="1:10">
      <c r="A87" s="11">
        <v>83</v>
      </c>
      <c r="B87" s="12" t="s">
        <v>687</v>
      </c>
      <c r="C87" s="12" t="s">
        <v>688</v>
      </c>
      <c r="D87" s="12"/>
      <c r="E87" s="13" t="s">
        <v>52</v>
      </c>
      <c r="F87" s="14">
        <v>40</v>
      </c>
      <c r="G87" s="14"/>
      <c r="H87" s="14"/>
      <c r="I87" s="15"/>
      <c r="J87" s="10">
        <f t="shared" si="2"/>
        <v>0</v>
      </c>
    </row>
    <row r="88" ht="138" customHeight="1" spans="1:10">
      <c r="A88" s="4">
        <v>84</v>
      </c>
      <c r="B88" s="16" t="s">
        <v>689</v>
      </c>
      <c r="C88" s="16" t="s">
        <v>690</v>
      </c>
      <c r="D88" s="16"/>
      <c r="E88" s="5" t="s">
        <v>52</v>
      </c>
      <c r="F88" s="17">
        <v>80</v>
      </c>
      <c r="G88" s="17"/>
      <c r="H88" s="17"/>
      <c r="I88" s="18"/>
      <c r="J88" s="10">
        <f t="shared" si="2"/>
        <v>0</v>
      </c>
    </row>
    <row r="89" ht="93" customHeight="1" spans="1:10">
      <c r="A89" s="6">
        <v>85</v>
      </c>
      <c r="B89" s="8" t="s">
        <v>691</v>
      </c>
      <c r="C89" s="8" t="s">
        <v>692</v>
      </c>
      <c r="D89" s="8"/>
      <c r="E89" s="7" t="s">
        <v>391</v>
      </c>
      <c r="F89" s="9">
        <v>80</v>
      </c>
      <c r="G89" s="9"/>
      <c r="H89" s="9"/>
      <c r="I89" s="10"/>
      <c r="J89" s="10">
        <f t="shared" si="2"/>
        <v>0</v>
      </c>
    </row>
    <row r="90" ht="149.25" customHeight="1" spans="1:10">
      <c r="A90" s="6">
        <v>86</v>
      </c>
      <c r="B90" s="8" t="s">
        <v>693</v>
      </c>
      <c r="C90" s="8" t="s">
        <v>694</v>
      </c>
      <c r="D90" s="8"/>
      <c r="E90" s="7" t="s">
        <v>52</v>
      </c>
      <c r="F90" s="9">
        <v>1</v>
      </c>
      <c r="G90" s="9"/>
      <c r="H90" s="9"/>
      <c r="I90" s="10"/>
      <c r="J90" s="10">
        <f t="shared" si="2"/>
        <v>0</v>
      </c>
    </row>
    <row r="91" ht="171.75" customHeight="1" spans="1:10">
      <c r="A91" s="6">
        <v>87</v>
      </c>
      <c r="B91" s="8" t="s">
        <v>695</v>
      </c>
      <c r="C91" s="8" t="s">
        <v>696</v>
      </c>
      <c r="D91" s="8"/>
      <c r="E91" s="7" t="s">
        <v>52</v>
      </c>
      <c r="F91" s="9">
        <v>1</v>
      </c>
      <c r="G91" s="9"/>
      <c r="H91" s="9"/>
      <c r="I91" s="10"/>
      <c r="J91" s="10">
        <f t="shared" si="2"/>
        <v>0</v>
      </c>
    </row>
    <row r="92" ht="160.5" customHeight="1" spans="1:10">
      <c r="A92" s="11">
        <v>88</v>
      </c>
      <c r="B92" s="12" t="s">
        <v>697</v>
      </c>
      <c r="C92" s="12" t="s">
        <v>698</v>
      </c>
      <c r="D92" s="12"/>
      <c r="E92" s="13" t="s">
        <v>52</v>
      </c>
      <c r="F92" s="14">
        <v>1</v>
      </c>
      <c r="G92" s="14"/>
      <c r="H92" s="14"/>
      <c r="I92" s="15"/>
      <c r="J92" s="10">
        <f t="shared" si="2"/>
        <v>0</v>
      </c>
    </row>
    <row r="93" ht="115.5" customHeight="1" spans="1:10">
      <c r="A93" s="4">
        <v>89</v>
      </c>
      <c r="B93" s="16" t="s">
        <v>699</v>
      </c>
      <c r="C93" s="16" t="s">
        <v>700</v>
      </c>
      <c r="D93" s="16"/>
      <c r="E93" s="5" t="s">
        <v>391</v>
      </c>
      <c r="F93" s="17">
        <v>1</v>
      </c>
      <c r="G93" s="17"/>
      <c r="H93" s="17"/>
      <c r="I93" s="18"/>
      <c r="J93" s="10">
        <f t="shared" si="2"/>
        <v>0</v>
      </c>
    </row>
    <row r="94" ht="160.5" customHeight="1" spans="1:10">
      <c r="A94" s="6">
        <v>90</v>
      </c>
      <c r="B94" s="8" t="s">
        <v>701</v>
      </c>
      <c r="C94" s="8" t="s">
        <v>702</v>
      </c>
      <c r="D94" s="8"/>
      <c r="E94" s="7" t="s">
        <v>703</v>
      </c>
      <c r="F94" s="9">
        <v>1</v>
      </c>
      <c r="G94" s="9"/>
      <c r="H94" s="9"/>
      <c r="I94" s="10"/>
      <c r="J94" s="10">
        <f t="shared" si="2"/>
        <v>0</v>
      </c>
    </row>
    <row r="95" ht="93" customHeight="1" spans="1:10">
      <c r="A95" s="6">
        <v>91</v>
      </c>
      <c r="B95" s="8" t="s">
        <v>704</v>
      </c>
      <c r="C95" s="8" t="s">
        <v>705</v>
      </c>
      <c r="D95" s="8"/>
      <c r="E95" s="7" t="s">
        <v>52</v>
      </c>
      <c r="F95" s="9">
        <v>1</v>
      </c>
      <c r="G95" s="9"/>
      <c r="H95" s="9"/>
      <c r="I95" s="10"/>
      <c r="J95" s="10">
        <f t="shared" si="2"/>
        <v>0</v>
      </c>
    </row>
    <row r="96" ht="138" customHeight="1" spans="1:10">
      <c r="A96" s="6">
        <v>92</v>
      </c>
      <c r="B96" s="8" t="s">
        <v>706</v>
      </c>
      <c r="C96" s="8" t="s">
        <v>707</v>
      </c>
      <c r="D96" s="8"/>
      <c r="E96" s="7" t="s">
        <v>52</v>
      </c>
      <c r="F96" s="9">
        <v>1</v>
      </c>
      <c r="G96" s="9"/>
      <c r="H96" s="9"/>
      <c r="I96" s="10"/>
      <c r="J96" s="10">
        <f t="shared" si="2"/>
        <v>0</v>
      </c>
    </row>
    <row r="97" ht="93" customHeight="1" spans="1:10">
      <c r="A97" s="11">
        <v>93</v>
      </c>
      <c r="B97" s="12" t="s">
        <v>706</v>
      </c>
      <c r="C97" s="12" t="s">
        <v>708</v>
      </c>
      <c r="D97" s="12"/>
      <c r="E97" s="13" t="s">
        <v>52</v>
      </c>
      <c r="F97" s="14">
        <v>1</v>
      </c>
      <c r="G97" s="14"/>
      <c r="H97" s="14"/>
      <c r="I97" s="15"/>
      <c r="J97" s="10">
        <f t="shared" si="2"/>
        <v>0</v>
      </c>
    </row>
    <row r="98" ht="171.75" customHeight="1" spans="1:10">
      <c r="A98" s="4">
        <v>94</v>
      </c>
      <c r="B98" s="16" t="s">
        <v>709</v>
      </c>
      <c r="C98" s="16" t="s">
        <v>710</v>
      </c>
      <c r="D98" s="16"/>
      <c r="E98" s="5" t="s">
        <v>391</v>
      </c>
      <c r="F98" s="17">
        <v>1</v>
      </c>
      <c r="G98" s="17"/>
      <c r="H98" s="17"/>
      <c r="I98" s="18"/>
      <c r="J98" s="10">
        <f t="shared" si="2"/>
        <v>0</v>
      </c>
    </row>
    <row r="99" ht="70.5" customHeight="1" spans="1:10">
      <c r="A99" s="6">
        <v>95</v>
      </c>
      <c r="B99" s="8" t="s">
        <v>630</v>
      </c>
      <c r="C99" s="8" t="s">
        <v>631</v>
      </c>
      <c r="D99" s="8"/>
      <c r="E99" s="7" t="s">
        <v>52</v>
      </c>
      <c r="F99" s="9">
        <v>1</v>
      </c>
      <c r="G99" s="9"/>
      <c r="H99" s="9"/>
      <c r="I99" s="10"/>
      <c r="J99" s="10">
        <f t="shared" si="2"/>
        <v>0</v>
      </c>
    </row>
    <row r="100" ht="93" customHeight="1" spans="1:10">
      <c r="A100" s="6">
        <v>96</v>
      </c>
      <c r="B100" s="8" t="s">
        <v>704</v>
      </c>
      <c r="C100" s="8" t="s">
        <v>711</v>
      </c>
      <c r="D100" s="8"/>
      <c r="E100" s="7" t="s">
        <v>52</v>
      </c>
      <c r="F100" s="9">
        <v>7</v>
      </c>
      <c r="G100" s="9"/>
      <c r="H100" s="9"/>
      <c r="I100" s="10"/>
      <c r="J100" s="10">
        <f t="shared" si="2"/>
        <v>0</v>
      </c>
    </row>
    <row r="101" ht="126.75" customHeight="1" spans="1:10">
      <c r="A101" s="6">
        <v>97</v>
      </c>
      <c r="B101" s="8" t="s">
        <v>712</v>
      </c>
      <c r="C101" s="8" t="s">
        <v>713</v>
      </c>
      <c r="D101" s="8"/>
      <c r="E101" s="7" t="s">
        <v>714</v>
      </c>
      <c r="F101" s="9">
        <v>36</v>
      </c>
      <c r="G101" s="9"/>
      <c r="H101" s="9"/>
      <c r="I101" s="10"/>
      <c r="J101" s="10">
        <f t="shared" si="2"/>
        <v>0</v>
      </c>
    </row>
    <row r="102" ht="138" customHeight="1" spans="1:10">
      <c r="A102" s="6">
        <v>98</v>
      </c>
      <c r="B102" s="8" t="s">
        <v>715</v>
      </c>
      <c r="C102" s="8" t="s">
        <v>716</v>
      </c>
      <c r="D102" s="8"/>
      <c r="E102" s="7" t="s">
        <v>714</v>
      </c>
      <c r="F102" s="9">
        <v>25</v>
      </c>
      <c r="G102" s="9"/>
      <c r="H102" s="9"/>
      <c r="I102" s="10"/>
      <c r="J102" s="10">
        <f t="shared" si="2"/>
        <v>0</v>
      </c>
    </row>
    <row r="103" ht="104.25" customHeight="1" spans="1:10">
      <c r="A103" s="11">
        <v>99</v>
      </c>
      <c r="B103" s="12" t="s">
        <v>717</v>
      </c>
      <c r="C103" s="12" t="s">
        <v>718</v>
      </c>
      <c r="D103" s="12"/>
      <c r="E103" s="13" t="s">
        <v>52</v>
      </c>
      <c r="F103" s="14">
        <v>10</v>
      </c>
      <c r="G103" s="14"/>
      <c r="H103" s="14"/>
      <c r="I103" s="15"/>
      <c r="J103" s="10">
        <f t="shared" si="2"/>
        <v>0</v>
      </c>
    </row>
    <row r="104" ht="149.25" customHeight="1" spans="1:10">
      <c r="A104" s="4">
        <v>100</v>
      </c>
      <c r="B104" s="16" t="s">
        <v>719</v>
      </c>
      <c r="C104" s="16" t="s">
        <v>720</v>
      </c>
      <c r="D104" s="16"/>
      <c r="E104" s="5" t="s">
        <v>52</v>
      </c>
      <c r="F104" s="17">
        <v>2</v>
      </c>
      <c r="G104" s="17"/>
      <c r="H104" s="17"/>
      <c r="I104" s="18"/>
      <c r="J104" s="10">
        <f t="shared" si="2"/>
        <v>0</v>
      </c>
    </row>
    <row r="105" ht="205.5" customHeight="1" spans="1:10">
      <c r="A105" s="6">
        <v>101</v>
      </c>
      <c r="B105" s="8" t="s">
        <v>721</v>
      </c>
      <c r="C105" s="8" t="s">
        <v>722</v>
      </c>
      <c r="D105" s="8"/>
      <c r="E105" s="7" t="s">
        <v>52</v>
      </c>
      <c r="F105" s="9">
        <v>1</v>
      </c>
      <c r="G105" s="9"/>
      <c r="H105" s="9"/>
      <c r="I105" s="10"/>
      <c r="J105" s="10">
        <f t="shared" si="2"/>
        <v>0</v>
      </c>
    </row>
    <row r="106" ht="284.25" customHeight="1" spans="1:10">
      <c r="A106" s="11">
        <v>102</v>
      </c>
      <c r="B106" s="12" t="s">
        <v>723</v>
      </c>
      <c r="C106" s="12" t="s">
        <v>724</v>
      </c>
      <c r="D106" s="12"/>
      <c r="E106" s="13" t="s">
        <v>52</v>
      </c>
      <c r="F106" s="14">
        <v>1</v>
      </c>
      <c r="G106" s="14"/>
      <c r="H106" s="14"/>
      <c r="I106" s="15"/>
      <c r="J106" s="10">
        <f t="shared" si="2"/>
        <v>0</v>
      </c>
    </row>
    <row r="107" ht="216.75" customHeight="1" spans="1:10">
      <c r="A107" s="11">
        <v>103</v>
      </c>
      <c r="B107" s="8" t="s">
        <v>588</v>
      </c>
      <c r="C107" s="8" t="s">
        <v>725</v>
      </c>
      <c r="D107" s="8"/>
      <c r="E107" s="7" t="s">
        <v>52</v>
      </c>
      <c r="F107" s="9">
        <v>1</v>
      </c>
      <c r="G107" s="9"/>
      <c r="H107" s="9"/>
      <c r="I107" s="10"/>
      <c r="J107" s="10">
        <f t="shared" ref="J107:J134" si="3">F107*I107</f>
        <v>0</v>
      </c>
    </row>
    <row r="108" ht="115.5" customHeight="1" spans="1:10">
      <c r="A108" s="11">
        <v>104</v>
      </c>
      <c r="B108" s="12" t="s">
        <v>726</v>
      </c>
      <c r="C108" s="12" t="s">
        <v>727</v>
      </c>
      <c r="D108" s="12"/>
      <c r="E108" s="13" t="s">
        <v>49</v>
      </c>
      <c r="F108" s="14">
        <v>1</v>
      </c>
      <c r="G108" s="14"/>
      <c r="H108" s="14"/>
      <c r="I108" s="15"/>
      <c r="J108" s="10">
        <f t="shared" si="3"/>
        <v>0</v>
      </c>
    </row>
    <row r="109" ht="138" customHeight="1" spans="1:10">
      <c r="A109" s="11">
        <v>105</v>
      </c>
      <c r="B109" s="16" t="s">
        <v>728</v>
      </c>
      <c r="C109" s="16" t="s">
        <v>729</v>
      </c>
      <c r="D109" s="16"/>
      <c r="E109" s="5" t="s">
        <v>52</v>
      </c>
      <c r="F109" s="17">
        <v>50</v>
      </c>
      <c r="G109" s="17"/>
      <c r="H109" s="17"/>
      <c r="I109" s="18"/>
      <c r="J109" s="10">
        <f t="shared" si="3"/>
        <v>0</v>
      </c>
    </row>
    <row r="110" ht="104.25" customHeight="1" spans="1:10">
      <c r="A110" s="11">
        <v>106</v>
      </c>
      <c r="B110" s="8" t="s">
        <v>730</v>
      </c>
      <c r="C110" s="8" t="s">
        <v>731</v>
      </c>
      <c r="D110" s="8"/>
      <c r="E110" s="7" t="s">
        <v>732</v>
      </c>
      <c r="F110" s="9">
        <v>30</v>
      </c>
      <c r="G110" s="9"/>
      <c r="H110" s="9"/>
      <c r="I110" s="10"/>
      <c r="J110" s="10">
        <f t="shared" si="3"/>
        <v>0</v>
      </c>
    </row>
    <row r="111" ht="48" customHeight="1" spans="1:10">
      <c r="A111" s="11">
        <v>107</v>
      </c>
      <c r="B111" s="8" t="s">
        <v>733</v>
      </c>
      <c r="C111" s="8" t="s">
        <v>734</v>
      </c>
      <c r="D111" s="8"/>
      <c r="E111" s="7" t="s">
        <v>52</v>
      </c>
      <c r="F111" s="9">
        <v>30</v>
      </c>
      <c r="G111" s="9"/>
      <c r="H111" s="9"/>
      <c r="I111" s="10"/>
      <c r="J111" s="10">
        <f t="shared" si="3"/>
        <v>0</v>
      </c>
    </row>
    <row r="112" ht="115.5" customHeight="1" spans="1:10">
      <c r="A112" s="11">
        <v>108</v>
      </c>
      <c r="B112" s="8" t="s">
        <v>735</v>
      </c>
      <c r="C112" s="8" t="s">
        <v>736</v>
      </c>
      <c r="D112" s="8"/>
      <c r="E112" s="7" t="s">
        <v>732</v>
      </c>
      <c r="F112" s="9">
        <v>20</v>
      </c>
      <c r="G112" s="9"/>
      <c r="H112" s="9"/>
      <c r="I112" s="10"/>
      <c r="J112" s="10">
        <f t="shared" si="3"/>
        <v>0</v>
      </c>
    </row>
    <row r="113" ht="48" customHeight="1" spans="1:10">
      <c r="A113" s="11">
        <v>109</v>
      </c>
      <c r="B113" s="8" t="s">
        <v>737</v>
      </c>
      <c r="C113" s="8" t="s">
        <v>734</v>
      </c>
      <c r="D113" s="8"/>
      <c r="E113" s="7" t="s">
        <v>391</v>
      </c>
      <c r="F113" s="9">
        <v>20</v>
      </c>
      <c r="G113" s="9"/>
      <c r="H113" s="9"/>
      <c r="I113" s="10"/>
      <c r="J113" s="10">
        <f t="shared" si="3"/>
        <v>0</v>
      </c>
    </row>
    <row r="114" ht="48" customHeight="1" spans="1:10">
      <c r="A114" s="11">
        <v>110</v>
      </c>
      <c r="B114" s="8" t="s">
        <v>738</v>
      </c>
      <c r="C114" s="8" t="s">
        <v>739</v>
      </c>
      <c r="D114" s="8"/>
      <c r="E114" s="7" t="s">
        <v>391</v>
      </c>
      <c r="F114" s="9">
        <v>50</v>
      </c>
      <c r="G114" s="9"/>
      <c r="H114" s="9"/>
      <c r="I114" s="10"/>
      <c r="J114" s="10">
        <f t="shared" si="3"/>
        <v>0</v>
      </c>
    </row>
    <row r="115" ht="48" customHeight="1" spans="1:10">
      <c r="A115" s="11">
        <v>111</v>
      </c>
      <c r="B115" s="8" t="s">
        <v>740</v>
      </c>
      <c r="C115" s="8" t="s">
        <v>741</v>
      </c>
      <c r="D115" s="8"/>
      <c r="E115" s="7" t="s">
        <v>391</v>
      </c>
      <c r="F115" s="9">
        <v>50</v>
      </c>
      <c r="G115" s="9"/>
      <c r="H115" s="9"/>
      <c r="I115" s="10"/>
      <c r="J115" s="10">
        <f t="shared" si="3"/>
        <v>0</v>
      </c>
    </row>
    <row r="116" ht="171.75" customHeight="1" spans="1:10">
      <c r="A116" s="11">
        <v>112</v>
      </c>
      <c r="B116" s="12" t="s">
        <v>742</v>
      </c>
      <c r="C116" s="12" t="s">
        <v>743</v>
      </c>
      <c r="D116" s="12"/>
      <c r="E116" s="13" t="s">
        <v>52</v>
      </c>
      <c r="F116" s="14">
        <v>15</v>
      </c>
      <c r="G116" s="14"/>
      <c r="H116" s="14"/>
      <c r="I116" s="15"/>
      <c r="J116" s="10">
        <f t="shared" si="3"/>
        <v>0</v>
      </c>
    </row>
    <row r="117" ht="171.75" customHeight="1" spans="1:10">
      <c r="A117" s="11">
        <v>113</v>
      </c>
      <c r="B117" s="16" t="s">
        <v>744</v>
      </c>
      <c r="C117" s="16" t="s">
        <v>745</v>
      </c>
      <c r="D117" s="16"/>
      <c r="E117" s="5" t="s">
        <v>52</v>
      </c>
      <c r="F117" s="17">
        <v>15</v>
      </c>
      <c r="G117" s="17"/>
      <c r="H117" s="17"/>
      <c r="I117" s="18"/>
      <c r="J117" s="10">
        <f t="shared" si="3"/>
        <v>0</v>
      </c>
    </row>
    <row r="118" ht="48" customHeight="1" spans="1:10">
      <c r="A118" s="11">
        <v>114</v>
      </c>
      <c r="B118" s="8" t="s">
        <v>746</v>
      </c>
      <c r="C118" s="8" t="s">
        <v>747</v>
      </c>
      <c r="D118" s="8"/>
      <c r="E118" s="7" t="s">
        <v>52</v>
      </c>
      <c r="F118" s="9">
        <v>30</v>
      </c>
      <c r="G118" s="9"/>
      <c r="H118" s="9"/>
      <c r="I118" s="10"/>
      <c r="J118" s="10">
        <f t="shared" si="3"/>
        <v>0</v>
      </c>
    </row>
    <row r="119" ht="138" customHeight="1" spans="1:10">
      <c r="A119" s="11">
        <v>115</v>
      </c>
      <c r="B119" s="8" t="s">
        <v>748</v>
      </c>
      <c r="C119" s="8" t="s">
        <v>749</v>
      </c>
      <c r="D119" s="8"/>
      <c r="E119" s="7" t="s">
        <v>49</v>
      </c>
      <c r="F119" s="9">
        <v>1</v>
      </c>
      <c r="G119" s="9"/>
      <c r="H119" s="9"/>
      <c r="I119" s="10"/>
      <c r="J119" s="10">
        <f t="shared" si="3"/>
        <v>0</v>
      </c>
    </row>
    <row r="120" ht="48" customHeight="1" spans="1:10">
      <c r="A120" s="11">
        <v>116</v>
      </c>
      <c r="B120" s="8" t="s">
        <v>750</v>
      </c>
      <c r="C120" s="8" t="s">
        <v>751</v>
      </c>
      <c r="D120" s="8"/>
      <c r="E120" s="7" t="s">
        <v>752</v>
      </c>
      <c r="F120" s="9">
        <v>200</v>
      </c>
      <c r="G120" s="9"/>
      <c r="H120" s="9"/>
      <c r="I120" s="10"/>
      <c r="J120" s="10">
        <f t="shared" si="3"/>
        <v>0</v>
      </c>
    </row>
    <row r="121" ht="81.75" customHeight="1" spans="1:10">
      <c r="A121" s="11">
        <v>117</v>
      </c>
      <c r="B121" s="8" t="s">
        <v>753</v>
      </c>
      <c r="C121" s="8" t="s">
        <v>754</v>
      </c>
      <c r="D121" s="8"/>
      <c r="E121" s="7" t="s">
        <v>52</v>
      </c>
      <c r="F121" s="9">
        <v>1</v>
      </c>
      <c r="G121" s="9"/>
      <c r="H121" s="9"/>
      <c r="I121" s="10"/>
      <c r="J121" s="10">
        <f t="shared" si="3"/>
        <v>0</v>
      </c>
    </row>
    <row r="122" ht="104.25" customHeight="1" spans="1:10">
      <c r="A122" s="11">
        <v>118</v>
      </c>
      <c r="B122" s="8" t="s">
        <v>630</v>
      </c>
      <c r="C122" s="8" t="s">
        <v>755</v>
      </c>
      <c r="D122" s="8"/>
      <c r="E122" s="7" t="s">
        <v>52</v>
      </c>
      <c r="F122" s="9">
        <v>1</v>
      </c>
      <c r="G122" s="9"/>
      <c r="H122" s="9"/>
      <c r="I122" s="10"/>
      <c r="J122" s="10">
        <f t="shared" si="3"/>
        <v>0</v>
      </c>
    </row>
    <row r="123" ht="126.75" customHeight="1" spans="1:10">
      <c r="A123" s="11">
        <v>119</v>
      </c>
      <c r="B123" s="12" t="s">
        <v>756</v>
      </c>
      <c r="C123" s="12" t="s">
        <v>757</v>
      </c>
      <c r="D123" s="12"/>
      <c r="E123" s="13" t="s">
        <v>52</v>
      </c>
      <c r="F123" s="14">
        <v>1</v>
      </c>
      <c r="G123" s="14"/>
      <c r="H123" s="14"/>
      <c r="I123" s="15"/>
      <c r="J123" s="10">
        <f t="shared" si="3"/>
        <v>0</v>
      </c>
    </row>
    <row r="124" ht="138" customHeight="1" spans="1:10">
      <c r="A124" s="11">
        <v>120</v>
      </c>
      <c r="B124" s="16" t="s">
        <v>758</v>
      </c>
      <c r="C124" s="16" t="s">
        <v>759</v>
      </c>
      <c r="D124" s="16"/>
      <c r="E124" s="5" t="s">
        <v>52</v>
      </c>
      <c r="F124" s="17">
        <v>30</v>
      </c>
      <c r="G124" s="17"/>
      <c r="H124" s="17"/>
      <c r="I124" s="18"/>
      <c r="J124" s="10">
        <f t="shared" si="3"/>
        <v>0</v>
      </c>
    </row>
    <row r="125" ht="126.75" customHeight="1" spans="1:10">
      <c r="A125" s="11">
        <v>121</v>
      </c>
      <c r="B125" s="8" t="s">
        <v>760</v>
      </c>
      <c r="C125" s="8" t="s">
        <v>761</v>
      </c>
      <c r="D125" s="8"/>
      <c r="E125" s="7" t="s">
        <v>52</v>
      </c>
      <c r="F125" s="9">
        <v>1</v>
      </c>
      <c r="G125" s="9"/>
      <c r="H125" s="9"/>
      <c r="I125" s="10"/>
      <c r="J125" s="10">
        <f t="shared" si="3"/>
        <v>0</v>
      </c>
    </row>
    <row r="126" ht="126.75" customHeight="1" spans="1:10">
      <c r="A126" s="11">
        <v>122</v>
      </c>
      <c r="B126" s="8" t="s">
        <v>762</v>
      </c>
      <c r="C126" s="8" t="s">
        <v>763</v>
      </c>
      <c r="D126" s="8"/>
      <c r="E126" s="7" t="s">
        <v>52</v>
      </c>
      <c r="F126" s="9">
        <v>1</v>
      </c>
      <c r="G126" s="9"/>
      <c r="H126" s="9"/>
      <c r="I126" s="10"/>
      <c r="J126" s="10">
        <f t="shared" si="3"/>
        <v>0</v>
      </c>
    </row>
    <row r="127" ht="104.25" customHeight="1" spans="1:10">
      <c r="A127" s="11">
        <v>123</v>
      </c>
      <c r="B127" s="8" t="s">
        <v>764</v>
      </c>
      <c r="C127" s="8" t="s">
        <v>765</v>
      </c>
      <c r="D127" s="8"/>
      <c r="E127" s="7" t="s">
        <v>52</v>
      </c>
      <c r="F127" s="9">
        <v>1</v>
      </c>
      <c r="G127" s="9"/>
      <c r="H127" s="9"/>
      <c r="I127" s="10"/>
      <c r="J127" s="10">
        <f t="shared" si="3"/>
        <v>0</v>
      </c>
    </row>
    <row r="128" ht="70.5" customHeight="1" spans="1:10">
      <c r="A128" s="11">
        <v>124</v>
      </c>
      <c r="B128" s="8" t="s">
        <v>630</v>
      </c>
      <c r="C128" s="8" t="s">
        <v>631</v>
      </c>
      <c r="D128" s="8"/>
      <c r="E128" s="7" t="s">
        <v>52</v>
      </c>
      <c r="F128" s="9">
        <v>4</v>
      </c>
      <c r="G128" s="9"/>
      <c r="H128" s="9"/>
      <c r="I128" s="10"/>
      <c r="J128" s="10">
        <f t="shared" si="3"/>
        <v>0</v>
      </c>
    </row>
    <row r="129" ht="115.5" customHeight="1" spans="1:10">
      <c r="A129" s="11">
        <v>125</v>
      </c>
      <c r="B129" s="8" t="s">
        <v>766</v>
      </c>
      <c r="C129" s="8" t="s">
        <v>767</v>
      </c>
      <c r="D129" s="8"/>
      <c r="E129" s="7" t="s">
        <v>52</v>
      </c>
      <c r="F129" s="9">
        <v>10</v>
      </c>
      <c r="G129" s="9"/>
      <c r="H129" s="9"/>
      <c r="I129" s="10"/>
      <c r="J129" s="10">
        <f t="shared" si="3"/>
        <v>0</v>
      </c>
    </row>
    <row r="130" ht="59.25" customHeight="1" spans="1:10">
      <c r="A130" s="11">
        <v>126</v>
      </c>
      <c r="B130" s="12" t="s">
        <v>768</v>
      </c>
      <c r="C130" s="12" t="s">
        <v>769</v>
      </c>
      <c r="D130" s="12"/>
      <c r="E130" s="13" t="s">
        <v>52</v>
      </c>
      <c r="F130" s="14">
        <v>10</v>
      </c>
      <c r="G130" s="14"/>
      <c r="H130" s="14"/>
      <c r="I130" s="15"/>
      <c r="J130" s="10">
        <f t="shared" si="3"/>
        <v>0</v>
      </c>
    </row>
    <row r="131" ht="104.25" customHeight="1" spans="1:10">
      <c r="A131" s="11">
        <v>127</v>
      </c>
      <c r="B131" s="16" t="s">
        <v>770</v>
      </c>
      <c r="C131" s="16" t="s">
        <v>771</v>
      </c>
      <c r="D131" s="16"/>
      <c r="E131" s="5" t="s">
        <v>52</v>
      </c>
      <c r="F131" s="17">
        <v>50</v>
      </c>
      <c r="G131" s="17"/>
      <c r="H131" s="17"/>
      <c r="I131" s="18"/>
      <c r="J131" s="10">
        <f t="shared" si="3"/>
        <v>0</v>
      </c>
    </row>
    <row r="132" ht="59.25" customHeight="1" spans="1:10">
      <c r="A132" s="11">
        <v>128</v>
      </c>
      <c r="B132" s="8" t="s">
        <v>772</v>
      </c>
      <c r="C132" s="8" t="s">
        <v>773</v>
      </c>
      <c r="D132" s="8"/>
      <c r="E132" s="7" t="s">
        <v>49</v>
      </c>
      <c r="F132" s="9">
        <v>1</v>
      </c>
      <c r="G132" s="9"/>
      <c r="H132" s="9"/>
      <c r="I132" s="10"/>
      <c r="J132" s="10">
        <f t="shared" si="3"/>
        <v>0</v>
      </c>
    </row>
    <row r="133" ht="93" customHeight="1" spans="1:10">
      <c r="A133" s="11">
        <v>129</v>
      </c>
      <c r="B133" s="8" t="s">
        <v>774</v>
      </c>
      <c r="C133" s="8" t="s">
        <v>775</v>
      </c>
      <c r="D133" s="8"/>
      <c r="E133" s="7" t="s">
        <v>52</v>
      </c>
      <c r="F133" s="9">
        <v>2</v>
      </c>
      <c r="G133" s="9"/>
      <c r="H133" s="9"/>
      <c r="I133" s="10"/>
      <c r="J133" s="10">
        <f t="shared" si="3"/>
        <v>0</v>
      </c>
    </row>
    <row r="134" ht="81.75" customHeight="1" spans="1:10">
      <c r="A134" s="11">
        <v>130</v>
      </c>
      <c r="B134" s="8" t="s">
        <v>776</v>
      </c>
      <c r="C134" s="8" t="s">
        <v>777</v>
      </c>
      <c r="D134" s="8"/>
      <c r="E134" s="7" t="s">
        <v>52</v>
      </c>
      <c r="F134" s="9">
        <v>1</v>
      </c>
      <c r="G134" s="9"/>
      <c r="H134" s="9"/>
      <c r="I134" s="10"/>
      <c r="J134" s="10">
        <f t="shared" si="3"/>
        <v>0</v>
      </c>
    </row>
    <row r="135" ht="18" customHeight="1" spans="1:10">
      <c r="A135" s="19"/>
      <c r="B135" s="13" t="s">
        <v>26</v>
      </c>
      <c r="C135" s="12"/>
      <c r="D135" s="12"/>
      <c r="E135" s="12"/>
      <c r="F135" s="12"/>
      <c r="G135" s="12"/>
      <c r="H135" s="12"/>
      <c r="I135" s="20"/>
      <c r="J135" s="15">
        <f>SUM(J5:J134)</f>
        <v>0</v>
      </c>
    </row>
  </sheetData>
  <mergeCells count="142">
    <mergeCell ref="A1:J1"/>
    <mergeCell ref="A2:C2"/>
    <mergeCell ref="D2:I2"/>
    <mergeCell ref="I3:J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A3:A4"/>
    <mergeCell ref="B3:B4"/>
    <mergeCell ref="E3:E4"/>
    <mergeCell ref="F3:F4"/>
    <mergeCell ref="G3:G4"/>
    <mergeCell ref="H3:H4"/>
    <mergeCell ref="C3:D4"/>
  </mergeCells>
  <printOptions horizontalCentered="1"/>
  <pageMargins left="0.0018333333333333" right="0.0018333333333333" top="0.59375" bottom="0" header="0.59375" footer="0"/>
  <pageSetup paperSize="9" orientation="portrait"/>
  <headerFooter/>
  <rowBreaks count="24" manualBreakCount="24">
    <brk id="10" max="16383" man="1"/>
    <brk id="16" max="16383" man="1"/>
    <brk id="24" max="16383" man="1"/>
    <brk id="30" max="16383" man="1"/>
    <brk id="35" max="16383" man="1"/>
    <brk id="40" max="16383" man="1"/>
    <brk id="45" max="16383" man="1"/>
    <brk id="48" max="16383" man="1"/>
    <brk id="52" max="16383" man="1"/>
    <brk id="59" max="16383" man="1"/>
    <brk id="62" max="16383" man="1"/>
    <brk id="66" max="16383" man="1"/>
    <brk id="72" max="16383" man="1"/>
    <brk id="79" max="16383" man="1"/>
    <brk id="83" max="16383" man="1"/>
    <brk id="87" max="16383" man="1"/>
    <brk id="92" max="16383" man="1"/>
    <brk id="97" max="16383" man="1"/>
    <brk id="103" max="16383" man="1"/>
    <brk id="106" max="16383" man="1"/>
    <brk id="108" max="16383" man="1"/>
    <brk id="116" max="16383" man="1"/>
    <brk id="123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</vt:lpstr>
      <vt:lpstr>服务</vt:lpstr>
      <vt:lpstr>货物报价表</vt:lpstr>
      <vt:lpstr>医疗设备附属系统（中心供应、影像、产房、手术部）-暖通系统</vt:lpstr>
      <vt:lpstr>医疗设备附属系统（医疗综合楼、传染楼）-医用气体系统</vt:lpstr>
      <vt:lpstr>医疗设备附属系统（中心供应、影像、产房、手术部）-医用气体系统</vt:lpstr>
      <vt:lpstr>医疗设备附属系统-智能化系统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dcterms:created xsi:type="dcterms:W3CDTF">2026-03-27T15:31:00Z</dcterms:created>
  <dcterms:modified xsi:type="dcterms:W3CDTF">2026-03-29T13:41:27Z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247B443CCEE6499D85366CCF6A299BA2_12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